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Сводный оперативный отчет" sheetId="1" r:id="rId1"/>
  </sheets>
  <definedNames>
    <definedName name="_xlnm.Print_Titles" localSheetId="0">'Сводный оперативный отчет'!$2:$2</definedName>
  </definedNames>
  <calcPr calcId="124519" fullCalcOnLoad="1"/>
</workbook>
</file>

<file path=xl/calcChain.xml><?xml version="1.0" encoding="utf-8"?>
<calcChain xmlns="http://schemas.openxmlformats.org/spreadsheetml/2006/main">
  <c r="I7" i="1"/>
  <c r="I8"/>
  <c r="I9"/>
  <c r="I11"/>
  <c r="I12"/>
  <c r="I13"/>
  <c r="I14"/>
  <c r="I15"/>
  <c r="I16"/>
  <c r="I18"/>
  <c r="I19"/>
  <c r="I20"/>
  <c r="I21"/>
  <c r="I22"/>
  <c r="I23"/>
  <c r="I25"/>
  <c r="I26"/>
  <c r="I27"/>
  <c r="I28"/>
  <c r="I29"/>
  <c r="I30"/>
  <c r="I32"/>
  <c r="I33"/>
  <c r="I34"/>
  <c r="I35"/>
  <c r="I36"/>
  <c r="I37"/>
  <c r="I39"/>
  <c r="I40"/>
  <c r="I42"/>
  <c r="I43"/>
  <c r="I44"/>
  <c r="I46"/>
  <c r="I47"/>
  <c r="I48"/>
  <c r="I49"/>
  <c r="I50"/>
  <c r="I51"/>
  <c r="I53"/>
  <c r="I54"/>
  <c r="I55"/>
  <c r="I56"/>
  <c r="I57"/>
  <c r="I58"/>
  <c r="I60"/>
  <c r="I61"/>
  <c r="I62"/>
  <c r="I63"/>
  <c r="I64"/>
  <c r="I65"/>
  <c r="I66"/>
  <c r="I67"/>
  <c r="I72"/>
  <c r="I73"/>
  <c r="I74"/>
  <c r="I76"/>
  <c r="I77"/>
  <c r="I78"/>
  <c r="I79"/>
  <c r="I80"/>
  <c r="I81"/>
  <c r="I83"/>
  <c r="I84"/>
  <c r="I85"/>
  <c r="I86"/>
  <c r="I87"/>
  <c r="I88"/>
  <c r="I90"/>
  <c r="I91"/>
  <c r="I92"/>
  <c r="I93"/>
  <c r="I94"/>
  <c r="I95"/>
  <c r="I97"/>
  <c r="I100"/>
  <c r="I101"/>
  <c r="I102"/>
  <c r="I104"/>
  <c r="I105"/>
  <c r="I106"/>
  <c r="I107"/>
  <c r="I108"/>
  <c r="I109"/>
  <c r="I111"/>
  <c r="I112"/>
  <c r="I113"/>
  <c r="I114"/>
  <c r="I115"/>
  <c r="I116"/>
  <c r="I118"/>
  <c r="I119"/>
  <c r="I120"/>
  <c r="I121"/>
  <c r="I122"/>
  <c r="I123"/>
  <c r="I125"/>
  <c r="I126"/>
  <c r="I127"/>
  <c r="I128"/>
  <c r="I129"/>
  <c r="I130"/>
  <c r="I132"/>
  <c r="I133"/>
  <c r="I134"/>
  <c r="I135"/>
  <c r="I136"/>
  <c r="I137"/>
  <c r="I139"/>
  <c r="I140"/>
  <c r="I141"/>
  <c r="I142"/>
  <c r="I143"/>
  <c r="I144"/>
  <c r="I146"/>
  <c r="I147"/>
  <c r="I148"/>
  <c r="I149"/>
  <c r="I150"/>
  <c r="I151"/>
  <c r="I153"/>
  <c r="I154"/>
  <c r="I156"/>
  <c r="I158"/>
  <c r="I160"/>
  <c r="I161"/>
  <c r="I162"/>
  <c r="I163"/>
  <c r="I164"/>
  <c r="I165"/>
  <c r="I167"/>
  <c r="I168"/>
  <c r="I169"/>
  <c r="I170"/>
  <c r="I171"/>
  <c r="I172"/>
  <c r="I174"/>
  <c r="I175"/>
  <c r="I176"/>
  <c r="I177"/>
  <c r="I178"/>
  <c r="I179"/>
  <c r="I181"/>
  <c r="I182"/>
  <c r="I183"/>
  <c r="I184"/>
  <c r="I185"/>
  <c r="I186"/>
  <c r="I188"/>
  <c r="I189"/>
  <c r="I190"/>
  <c r="I191"/>
  <c r="I192"/>
  <c r="I193"/>
  <c r="I195"/>
  <c r="I196"/>
  <c r="I197"/>
  <c r="I198"/>
  <c r="I199"/>
  <c r="I200"/>
  <c r="I201"/>
  <c r="I205"/>
  <c r="I207"/>
  <c r="I209"/>
  <c r="I210"/>
  <c r="I211"/>
  <c r="I212"/>
  <c r="I213"/>
  <c r="I214"/>
  <c r="I216"/>
  <c r="I217"/>
  <c r="I218"/>
  <c r="I219"/>
  <c r="I220"/>
  <c r="I221"/>
  <c r="I223"/>
  <c r="I224"/>
  <c r="I225"/>
  <c r="I226"/>
  <c r="I227"/>
  <c r="I228"/>
  <c r="I230"/>
  <c r="I231"/>
  <c r="I232"/>
  <c r="I233"/>
  <c r="I234"/>
  <c r="I235"/>
  <c r="I237"/>
  <c r="I238"/>
  <c r="I239"/>
  <c r="I240"/>
  <c r="I241"/>
  <c r="I242"/>
  <c r="I244"/>
  <c r="I245"/>
  <c r="I246"/>
  <c r="I247"/>
  <c r="I248"/>
  <c r="I249"/>
  <c r="I251"/>
  <c r="I252"/>
  <c r="I253"/>
  <c r="I254"/>
  <c r="I255"/>
  <c r="I256"/>
  <c r="I258"/>
  <c r="I259"/>
  <c r="I260"/>
  <c r="I261"/>
  <c r="I262"/>
  <c r="I263"/>
  <c r="I265"/>
  <c r="I268"/>
  <c r="I269"/>
  <c r="I270"/>
  <c r="I272"/>
  <c r="I273"/>
  <c r="I274"/>
  <c r="I275"/>
  <c r="I276"/>
  <c r="I277"/>
  <c r="I279"/>
  <c r="I280"/>
  <c r="I281"/>
  <c r="I282"/>
  <c r="I283"/>
  <c r="I284"/>
  <c r="I286"/>
  <c r="I287"/>
  <c r="I288"/>
  <c r="I289"/>
  <c r="I290"/>
  <c r="I291"/>
  <c r="I296"/>
  <c r="I298"/>
  <c r="I300"/>
  <c r="I301"/>
  <c r="I302"/>
  <c r="I303"/>
  <c r="I304"/>
  <c r="I305"/>
  <c r="I307"/>
  <c r="I308"/>
  <c r="I310"/>
  <c r="I311"/>
  <c r="I312"/>
  <c r="I314"/>
  <c r="I315"/>
  <c r="I316"/>
  <c r="I317"/>
  <c r="I318"/>
  <c r="I319"/>
  <c r="I321"/>
  <c r="I322"/>
  <c r="I323"/>
  <c r="I324"/>
  <c r="I325"/>
  <c r="I326"/>
  <c r="I328"/>
  <c r="I329"/>
  <c r="I330"/>
  <c r="I331"/>
  <c r="I332"/>
  <c r="I333"/>
  <c r="I335"/>
  <c r="I336"/>
  <c r="I337"/>
  <c r="I338"/>
  <c r="I339"/>
  <c r="I340"/>
  <c r="I342"/>
  <c r="I343"/>
  <c r="I344"/>
  <c r="I345"/>
  <c r="I346"/>
  <c r="I347"/>
  <c r="I349"/>
  <c r="I350"/>
  <c r="I351"/>
  <c r="I352"/>
  <c r="I353"/>
  <c r="I354"/>
  <c r="I356"/>
  <c r="I359"/>
  <c r="I361"/>
  <c r="I363"/>
  <c r="I364"/>
  <c r="I365"/>
  <c r="I366"/>
  <c r="I367"/>
  <c r="I368"/>
  <c r="I370"/>
  <c r="I371"/>
  <c r="I372"/>
  <c r="I373"/>
  <c r="I374"/>
  <c r="I375"/>
  <c r="I377"/>
  <c r="I378"/>
  <c r="I379"/>
  <c r="I380"/>
  <c r="I381"/>
  <c r="I382"/>
  <c r="I384"/>
  <c r="I385"/>
  <c r="I386"/>
  <c r="I387"/>
  <c r="I388"/>
  <c r="I389"/>
  <c r="I391"/>
  <c r="I392"/>
  <c r="I393"/>
  <c r="I394"/>
  <c r="I395"/>
  <c r="I396"/>
  <c r="I398"/>
  <c r="I399"/>
  <c r="I400"/>
  <c r="I401"/>
  <c r="I402"/>
  <c r="I403"/>
  <c r="I405"/>
  <c r="I406"/>
  <c r="I408"/>
  <c r="I409"/>
  <c r="I410"/>
  <c r="I412"/>
  <c r="I413"/>
  <c r="I414"/>
  <c r="I415"/>
  <c r="I416"/>
  <c r="I417"/>
  <c r="I419"/>
  <c r="I420"/>
  <c r="I421"/>
  <c r="I422"/>
  <c r="I423"/>
  <c r="I424"/>
  <c r="I426"/>
  <c r="I427"/>
  <c r="I428"/>
  <c r="I429"/>
  <c r="I430"/>
  <c r="I431"/>
  <c r="G7"/>
  <c r="G8"/>
  <c r="G9"/>
  <c r="G11"/>
  <c r="G12"/>
  <c r="G13"/>
  <c r="G14"/>
  <c r="G15"/>
  <c r="G16"/>
  <c r="G18"/>
  <c r="G19"/>
  <c r="G20"/>
  <c r="G21"/>
  <c r="G22"/>
  <c r="G23"/>
  <c r="G25"/>
  <c r="G26"/>
  <c r="G27"/>
  <c r="G28"/>
  <c r="G29"/>
  <c r="G30"/>
  <c r="G32"/>
  <c r="G33"/>
  <c r="G34"/>
  <c r="G35"/>
  <c r="G36"/>
  <c r="G37"/>
  <c r="G39"/>
  <c r="G40"/>
  <c r="G42"/>
  <c r="G43"/>
  <c r="G44"/>
  <c r="G46"/>
  <c r="G47"/>
  <c r="G48"/>
  <c r="G49"/>
  <c r="G50"/>
  <c r="G51"/>
  <c r="G53"/>
  <c r="G54"/>
  <c r="G55"/>
  <c r="G56"/>
  <c r="G57"/>
  <c r="G58"/>
  <c r="G60"/>
  <c r="G61"/>
  <c r="G62"/>
  <c r="G63"/>
  <c r="G64"/>
  <c r="G65"/>
  <c r="G66"/>
  <c r="G67"/>
  <c r="G72"/>
  <c r="G73"/>
  <c r="G74"/>
  <c r="G76"/>
  <c r="G77"/>
  <c r="G78"/>
  <c r="G79"/>
  <c r="G80"/>
  <c r="G81"/>
  <c r="G83"/>
  <c r="G84"/>
  <c r="G85"/>
  <c r="G86"/>
  <c r="G87"/>
  <c r="G88"/>
  <c r="G90"/>
  <c r="G91"/>
  <c r="G92"/>
  <c r="G93"/>
  <c r="G94"/>
  <c r="G95"/>
  <c r="G97"/>
  <c r="G100"/>
  <c r="G101"/>
  <c r="G102"/>
  <c r="G104"/>
  <c r="G105"/>
  <c r="G106"/>
  <c r="G107"/>
  <c r="G108"/>
  <c r="G109"/>
  <c r="G111"/>
  <c r="G112"/>
  <c r="G113"/>
  <c r="G114"/>
  <c r="G115"/>
  <c r="G116"/>
  <c r="G118"/>
  <c r="G119"/>
  <c r="G120"/>
  <c r="G121"/>
  <c r="G122"/>
  <c r="G123"/>
  <c r="G125"/>
  <c r="G126"/>
  <c r="G127"/>
  <c r="G128"/>
  <c r="G129"/>
  <c r="G130"/>
  <c r="G132"/>
  <c r="G133"/>
  <c r="G134"/>
  <c r="G135"/>
  <c r="G136"/>
  <c r="G137"/>
  <c r="G139"/>
  <c r="G140"/>
  <c r="G141"/>
  <c r="G142"/>
  <c r="G143"/>
  <c r="G144"/>
  <c r="G146"/>
  <c r="G147"/>
  <c r="G148"/>
  <c r="G149"/>
  <c r="G150"/>
  <c r="G151"/>
  <c r="G153"/>
  <c r="G154"/>
  <c r="G156"/>
  <c r="G158"/>
  <c r="G160"/>
  <c r="G161"/>
  <c r="G162"/>
  <c r="G163"/>
  <c r="G164"/>
  <c r="G165"/>
  <c r="G167"/>
  <c r="G168"/>
  <c r="G169"/>
  <c r="G170"/>
  <c r="G171"/>
  <c r="G172"/>
  <c r="G174"/>
  <c r="G175"/>
  <c r="G176"/>
  <c r="G177"/>
  <c r="G178"/>
  <c r="G179"/>
  <c r="G181"/>
  <c r="G182"/>
  <c r="G183"/>
  <c r="G184"/>
  <c r="G185"/>
  <c r="G186"/>
  <c r="G188"/>
  <c r="G189"/>
  <c r="G190"/>
  <c r="G191"/>
  <c r="G192"/>
  <c r="G193"/>
  <c r="G195"/>
  <c r="G196"/>
  <c r="G197"/>
  <c r="G198"/>
  <c r="G199"/>
  <c r="G200"/>
  <c r="G201"/>
  <c r="G205"/>
  <c r="G207"/>
  <c r="G209"/>
  <c r="G210"/>
  <c r="G211"/>
  <c r="G212"/>
  <c r="G213"/>
  <c r="G214"/>
  <c r="G216"/>
  <c r="G217"/>
  <c r="G218"/>
  <c r="G219"/>
  <c r="G220"/>
  <c r="G221"/>
  <c r="G223"/>
  <c r="G224"/>
  <c r="G225"/>
  <c r="G226"/>
  <c r="G227"/>
  <c r="G228"/>
  <c r="G230"/>
  <c r="G231"/>
  <c r="G232"/>
  <c r="G233"/>
  <c r="G234"/>
  <c r="G235"/>
  <c r="G237"/>
  <c r="G238"/>
  <c r="G239"/>
  <c r="G240"/>
  <c r="G241"/>
  <c r="G242"/>
  <c r="G244"/>
  <c r="G245"/>
  <c r="G246"/>
  <c r="G247"/>
  <c r="G248"/>
  <c r="G249"/>
  <c r="G251"/>
  <c r="G252"/>
  <c r="G253"/>
  <c r="G254"/>
  <c r="G255"/>
  <c r="G256"/>
  <c r="G258"/>
  <c r="G259"/>
  <c r="G260"/>
  <c r="G261"/>
  <c r="G262"/>
  <c r="G263"/>
  <c r="G265"/>
  <c r="G268"/>
  <c r="G269"/>
  <c r="G270"/>
  <c r="G272"/>
  <c r="G273"/>
  <c r="G274"/>
  <c r="G275"/>
  <c r="G276"/>
  <c r="G277"/>
  <c r="G279"/>
  <c r="G280"/>
  <c r="G281"/>
  <c r="G282"/>
  <c r="G283"/>
  <c r="G284"/>
  <c r="G286"/>
  <c r="G287"/>
  <c r="G288"/>
  <c r="G289"/>
  <c r="G290"/>
  <c r="G291"/>
  <c r="G296"/>
  <c r="G298"/>
  <c r="G300"/>
  <c r="G301"/>
  <c r="G302"/>
  <c r="G303"/>
  <c r="G304"/>
  <c r="G305"/>
  <c r="G307"/>
  <c r="G308"/>
  <c r="G310"/>
  <c r="G311"/>
  <c r="G312"/>
  <c r="G314"/>
  <c r="G315"/>
  <c r="G316"/>
  <c r="G317"/>
  <c r="G318"/>
  <c r="G319"/>
  <c r="G321"/>
  <c r="G322"/>
  <c r="G323"/>
  <c r="G324"/>
  <c r="G325"/>
  <c r="G326"/>
  <c r="G328"/>
  <c r="G329"/>
  <c r="G330"/>
  <c r="G331"/>
  <c r="G332"/>
  <c r="G333"/>
  <c r="G335"/>
  <c r="G336"/>
  <c r="G337"/>
  <c r="G338"/>
  <c r="G339"/>
  <c r="G340"/>
  <c r="G342"/>
  <c r="G343"/>
  <c r="G344"/>
  <c r="G345"/>
  <c r="G346"/>
  <c r="G347"/>
  <c r="G349"/>
  <c r="G350"/>
  <c r="G351"/>
  <c r="G352"/>
  <c r="G353"/>
  <c r="G354"/>
  <c r="G356"/>
  <c r="G359"/>
  <c r="G361"/>
  <c r="G363"/>
  <c r="G364"/>
  <c r="G365"/>
  <c r="G366"/>
  <c r="G367"/>
  <c r="G368"/>
  <c r="G370"/>
  <c r="G371"/>
  <c r="G372"/>
  <c r="G373"/>
  <c r="G374"/>
  <c r="G375"/>
  <c r="G377"/>
  <c r="G378"/>
  <c r="G379"/>
  <c r="G380"/>
  <c r="G381"/>
  <c r="G382"/>
  <c r="G384"/>
  <c r="G385"/>
  <c r="G386"/>
  <c r="G387"/>
  <c r="G388"/>
  <c r="G389"/>
  <c r="G391"/>
  <c r="G392"/>
  <c r="G393"/>
  <c r="G394"/>
  <c r="G395"/>
  <c r="G396"/>
  <c r="G398"/>
  <c r="G399"/>
  <c r="G400"/>
  <c r="G401"/>
  <c r="G402"/>
  <c r="G403"/>
  <c r="G405"/>
  <c r="G406"/>
  <c r="G408"/>
  <c r="G409"/>
  <c r="G410"/>
  <c r="G412"/>
  <c r="G413"/>
  <c r="G414"/>
  <c r="G415"/>
  <c r="G416"/>
  <c r="G417"/>
  <c r="G419"/>
  <c r="G420"/>
  <c r="G421"/>
  <c r="G422"/>
  <c r="G423"/>
  <c r="G424"/>
  <c r="G426"/>
  <c r="G427"/>
  <c r="G428"/>
  <c r="G429"/>
  <c r="G430"/>
  <c r="G431"/>
  <c r="F407"/>
  <c r="H407"/>
  <c r="F411"/>
  <c r="H411"/>
  <c r="E407"/>
  <c r="E411"/>
  <c r="F432"/>
  <c r="H432"/>
  <c r="I432"/>
  <c r="E432"/>
  <c r="F425"/>
  <c r="H425"/>
  <c r="E425"/>
  <c r="F418"/>
  <c r="H418"/>
  <c r="I418"/>
  <c r="E418"/>
  <c r="E360"/>
  <c r="F360"/>
  <c r="H360"/>
  <c r="I360"/>
  <c r="F357"/>
  <c r="H357"/>
  <c r="F358"/>
  <c r="H358"/>
  <c r="E358"/>
  <c r="E357"/>
  <c r="F404"/>
  <c r="H404"/>
  <c r="I404"/>
  <c r="E404"/>
  <c r="F397"/>
  <c r="H397"/>
  <c r="E397"/>
  <c r="F390"/>
  <c r="H390"/>
  <c r="I390"/>
  <c r="E390"/>
  <c r="F383"/>
  <c r="H383"/>
  <c r="E383"/>
  <c r="F376"/>
  <c r="H376"/>
  <c r="I376"/>
  <c r="E376"/>
  <c r="F369"/>
  <c r="H369"/>
  <c r="E369"/>
  <c r="F297"/>
  <c r="H297"/>
  <c r="I297"/>
  <c r="E297"/>
  <c r="F295"/>
  <c r="H295"/>
  <c r="E295"/>
  <c r="F294"/>
  <c r="H294"/>
  <c r="I294"/>
  <c r="E294"/>
  <c r="F293"/>
  <c r="F299"/>
  <c r="H293"/>
  <c r="E293"/>
  <c r="E299"/>
  <c r="F355"/>
  <c r="H355"/>
  <c r="I355"/>
  <c r="E355"/>
  <c r="H348"/>
  <c r="F348"/>
  <c r="E348"/>
  <c r="F341"/>
  <c r="H341"/>
  <c r="I341"/>
  <c r="E341"/>
  <c r="F334"/>
  <c r="H334"/>
  <c r="E334"/>
  <c r="F327"/>
  <c r="H327"/>
  <c r="I327"/>
  <c r="E327"/>
  <c r="F320"/>
  <c r="H320"/>
  <c r="E320"/>
  <c r="F313"/>
  <c r="H313"/>
  <c r="E313"/>
  <c r="F306"/>
  <c r="H306"/>
  <c r="E306"/>
  <c r="F267"/>
  <c r="H267"/>
  <c r="I267"/>
  <c r="E267"/>
  <c r="F266"/>
  <c r="F271"/>
  <c r="H266"/>
  <c r="E266"/>
  <c r="E271"/>
  <c r="F292"/>
  <c r="H292"/>
  <c r="I292"/>
  <c r="E292"/>
  <c r="F285"/>
  <c r="H285"/>
  <c r="E285"/>
  <c r="F278"/>
  <c r="H278"/>
  <c r="I278"/>
  <c r="E278"/>
  <c r="F206"/>
  <c r="H206"/>
  <c r="E206"/>
  <c r="H204"/>
  <c r="F204"/>
  <c r="G204"/>
  <c r="E204"/>
  <c r="F203"/>
  <c r="G203"/>
  <c r="E203"/>
  <c r="I203"/>
  <c r="E202"/>
  <c r="E208"/>
  <c r="F264"/>
  <c r="H264"/>
  <c r="I264"/>
  <c r="E264"/>
  <c r="F257"/>
  <c r="H257"/>
  <c r="E257"/>
  <c r="H250"/>
  <c r="F250"/>
  <c r="G250"/>
  <c r="E250"/>
  <c r="F243"/>
  <c r="H243"/>
  <c r="E243"/>
  <c r="F236"/>
  <c r="H236"/>
  <c r="I236"/>
  <c r="E236"/>
  <c r="F229"/>
  <c r="H229"/>
  <c r="E229"/>
  <c r="F222"/>
  <c r="H222"/>
  <c r="I222"/>
  <c r="E222"/>
  <c r="F215"/>
  <c r="H215"/>
  <c r="E215"/>
  <c r="H155"/>
  <c r="F155"/>
  <c r="G155"/>
  <c r="E155"/>
  <c r="H157"/>
  <c r="F157"/>
  <c r="E157"/>
  <c r="F194"/>
  <c r="H194"/>
  <c r="I194"/>
  <c r="E194"/>
  <c r="F187"/>
  <c r="H187"/>
  <c r="E187"/>
  <c r="F180"/>
  <c r="H180"/>
  <c r="I180"/>
  <c r="E180"/>
  <c r="F173"/>
  <c r="H173"/>
  <c r="E173"/>
  <c r="F166"/>
  <c r="H166"/>
  <c r="I166"/>
  <c r="E166"/>
  <c r="F152"/>
  <c r="H152"/>
  <c r="E152"/>
  <c r="F145"/>
  <c r="H145"/>
  <c r="I145"/>
  <c r="E145"/>
  <c r="F138"/>
  <c r="H138"/>
  <c r="E138"/>
  <c r="F99"/>
  <c r="H99"/>
  <c r="I99"/>
  <c r="E99"/>
  <c r="H98"/>
  <c r="H103"/>
  <c r="F98"/>
  <c r="E98"/>
  <c r="E103"/>
  <c r="F131"/>
  <c r="H131"/>
  <c r="I131"/>
  <c r="E131"/>
  <c r="F124"/>
  <c r="H124"/>
  <c r="E124"/>
  <c r="F117"/>
  <c r="H117"/>
  <c r="I117"/>
  <c r="E117"/>
  <c r="F110"/>
  <c r="H110"/>
  <c r="E110"/>
  <c r="F69"/>
  <c r="H69"/>
  <c r="H433"/>
  <c r="F70"/>
  <c r="H70"/>
  <c r="F71"/>
  <c r="H71"/>
  <c r="I71"/>
  <c r="F75"/>
  <c r="H75"/>
  <c r="E71"/>
  <c r="E70"/>
  <c r="E69"/>
  <c r="F96"/>
  <c r="H96"/>
  <c r="E96"/>
  <c r="F89"/>
  <c r="H89"/>
  <c r="I89"/>
  <c r="E89"/>
  <c r="F82"/>
  <c r="H82"/>
  <c r="E82"/>
  <c r="F68"/>
  <c r="H68"/>
  <c r="I68"/>
  <c r="E68"/>
  <c r="F59"/>
  <c r="H59"/>
  <c r="E59"/>
  <c r="F4"/>
  <c r="H4"/>
  <c r="F5"/>
  <c r="H5"/>
  <c r="E4"/>
  <c r="E5"/>
  <c r="E6"/>
  <c r="F52"/>
  <c r="H52"/>
  <c r="I52"/>
  <c r="E52"/>
  <c r="F45"/>
  <c r="H45"/>
  <c r="E45"/>
  <c r="F38"/>
  <c r="H38"/>
  <c r="I38"/>
  <c r="E38"/>
  <c r="F31"/>
  <c r="H31"/>
  <c r="E31"/>
  <c r="F24"/>
  <c r="H24"/>
  <c r="E24"/>
  <c r="F17"/>
  <c r="H17"/>
  <c r="E17"/>
  <c r="F10"/>
  <c r="H10"/>
  <c r="E10"/>
  <c r="G10"/>
  <c r="I17"/>
  <c r="G24"/>
  <c r="I31"/>
  <c r="G38"/>
  <c r="G52"/>
  <c r="G5"/>
  <c r="G4"/>
  <c r="I59"/>
  <c r="G68"/>
  <c r="I82"/>
  <c r="G89"/>
  <c r="I96"/>
  <c r="G71"/>
  <c r="G70"/>
  <c r="G69"/>
  <c r="I110"/>
  <c r="G117"/>
  <c r="I124"/>
  <c r="G131"/>
  <c r="G98"/>
  <c r="G99"/>
  <c r="I138"/>
  <c r="G145"/>
  <c r="I152"/>
  <c r="G166"/>
  <c r="I173"/>
  <c r="G180"/>
  <c r="I187"/>
  <c r="G194"/>
  <c r="G157"/>
  <c r="I215"/>
  <c r="G222"/>
  <c r="I229"/>
  <c r="G236"/>
  <c r="I243"/>
  <c r="I250"/>
  <c r="I257"/>
  <c r="G264"/>
  <c r="I204"/>
  <c r="I206"/>
  <c r="G278"/>
  <c r="I285"/>
  <c r="G292"/>
  <c r="H271"/>
  <c r="I271"/>
  <c r="G267"/>
  <c r="I306"/>
  <c r="I320"/>
  <c r="G327"/>
  <c r="I334"/>
  <c r="G341"/>
  <c r="G348"/>
  <c r="G355"/>
  <c r="H299"/>
  <c r="I299"/>
  <c r="G294"/>
  <c r="I295"/>
  <c r="G297"/>
  <c r="I369"/>
  <c r="G376"/>
  <c r="I383"/>
  <c r="G390"/>
  <c r="I397"/>
  <c r="G404"/>
  <c r="G358"/>
  <c r="G357"/>
  <c r="G418"/>
  <c r="I425"/>
  <c r="G432"/>
  <c r="G411"/>
  <c r="G407"/>
  <c r="I10"/>
  <c r="G17"/>
  <c r="I24"/>
  <c r="G31"/>
  <c r="I5"/>
  <c r="G59"/>
  <c r="G82"/>
  <c r="G96"/>
  <c r="I70"/>
  <c r="G110"/>
  <c r="G124"/>
  <c r="I103"/>
  <c r="G138"/>
  <c r="G152"/>
  <c r="G173"/>
  <c r="G187"/>
  <c r="I157"/>
  <c r="G215"/>
  <c r="G229"/>
  <c r="G243"/>
  <c r="G257"/>
  <c r="G206"/>
  <c r="G285"/>
  <c r="G271"/>
  <c r="G306"/>
  <c r="G320"/>
  <c r="G334"/>
  <c r="I348"/>
  <c r="G299"/>
  <c r="G295"/>
  <c r="G369"/>
  <c r="G383"/>
  <c r="G397"/>
  <c r="E436"/>
  <c r="G425"/>
  <c r="I411"/>
  <c r="I407"/>
  <c r="F103"/>
  <c r="G103"/>
  <c r="E159"/>
  <c r="H159"/>
  <c r="I159"/>
  <c r="E434"/>
  <c r="H435"/>
  <c r="H434"/>
  <c r="I434"/>
  <c r="E435"/>
  <c r="H436"/>
  <c r="G293"/>
  <c r="I357"/>
  <c r="I293"/>
  <c r="I155"/>
  <c r="I69"/>
  <c r="H6"/>
  <c r="I6"/>
  <c r="F6"/>
  <c r="G6"/>
  <c r="E75"/>
  <c r="I75"/>
  <c r="F159"/>
  <c r="G159"/>
  <c r="F434"/>
  <c r="G434"/>
  <c r="H208"/>
  <c r="I208"/>
  <c r="F362"/>
  <c r="F435"/>
  <c r="F436"/>
  <c r="G360"/>
  <c r="G266"/>
  <c r="G202"/>
  <c r="I4"/>
  <c r="I358"/>
  <c r="I266"/>
  <c r="I202"/>
  <c r="I98"/>
  <c r="F208"/>
  <c r="G208"/>
  <c r="H362"/>
  <c r="E433"/>
  <c r="F433"/>
  <c r="E362"/>
  <c r="I362"/>
  <c r="G436"/>
  <c r="G362"/>
  <c r="I436"/>
  <c r="F437"/>
  <c r="G433"/>
  <c r="I435"/>
  <c r="G75"/>
  <c r="E437"/>
  <c r="G435"/>
  <c r="I433"/>
  <c r="H437"/>
  <c r="I437"/>
  <c r="G437"/>
</calcChain>
</file>

<file path=xl/sharedStrings.xml><?xml version="1.0" encoding="utf-8"?>
<sst xmlns="http://schemas.openxmlformats.org/spreadsheetml/2006/main" count="516" uniqueCount="100">
  <si>
    <t>№ п/п</t>
  </si>
  <si>
    <t>Источник финансирования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</si>
  <si>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</si>
  <si>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</si>
  <si>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</si>
  <si>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</si>
  <si>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Средства бюджетов городских и сельских поселений муниципального района</t>
  </si>
  <si>
    <t>Внебюджетные источники</t>
  </si>
  <si>
    <t>Средства бюджетов городских и сельских поселений муниципального района *</t>
  </si>
  <si>
    <t>Итого по муниципальной программе, в том числе:</t>
  </si>
  <si>
    <t>Итого по подпрограмме</t>
  </si>
  <si>
    <t>Муниципальная программа "Молодежь Электростали" на 2017-2021 годы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</si>
  <si>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</si>
  <si>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Электростали
(Управление по культуре и делам молодёжи Администрации городского округа Электросталь Московской области)</t>
  </si>
  <si>
    <t>Итого по муниципальной программе</t>
  </si>
  <si>
    <t>Муниципальная программа "Развитие и поддержка предпринимательства городского округа  Электросталь Московской области"
(Управление по торговле, предпринимательству и международным связям Администрации городского округа Электросталь Московской области)</t>
  </si>
  <si>
    <t>Развитие физической культуры и спорта  в городском округе Электросталь Московской области
(Отдел по физической культуре и спорту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</si>
  <si>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</si>
  <si>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</si>
  <si>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(Отдел по транспорту, связи и экологии Администрации городского округа Электросталь Московской области)</t>
  </si>
  <si>
    <t>Пассажирский  транспорт общего  пользования
(Отдел по транспорту, связи и экологии Администрации городского округа Электросталь Московской области)</t>
  </si>
  <si>
    <t>Безопасность  городского округа Электросталь 
(Управление по безопасности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</si>
  <si>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</si>
  <si>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</si>
  <si>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</si>
  <si>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</si>
  <si>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</si>
  <si>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</si>
  <si>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-</t>
  </si>
  <si>
    <t>Оперативный отчёт о реализации муниципальных программ городского округа Электросталь Московской области (свод) 
 за январь - июнь 2017 года</t>
  </si>
  <si>
    <t xml:space="preserve">Средства бюджета городского округа Электросталь Московской области </t>
  </si>
  <si>
    <t>Объем финансирования
(в соответствии с действующими на 30.06.2017 редакциями муниципальных программ)</t>
  </si>
  <si>
    <t>Профинанси-ровано (тыс.руб)</t>
  </si>
  <si>
    <t>Процент финанси-рования</t>
  </si>
  <si>
    <t>Фактическое выполнение 
(тыс. руб.)</t>
  </si>
  <si>
    <t>Наименование программы/ подпрограммы
муниципальный заказчик</t>
  </si>
  <si>
    <t>Подпрограмма I. Развитие музейного дела и организация музейно-выставочной деятельности в городском округе Электросталь</t>
  </si>
  <si>
    <t xml:space="preserve">Подпрограмма II. Развитие библиотечного дела в городском округе Электросталь </t>
  </si>
  <si>
    <t>Подпрограмма III. Развитие дополнительного образования в сфере культуры и искусства в городском округе Электросталь</t>
  </si>
  <si>
    <t>Подпрограмма IV. Развитие самодеятельного творчества и поддержка основных форм культурно-досуговой деятельности в городском округе Электросталь</t>
  </si>
  <si>
    <t>Подпрограмма V. Развитие туризма в городском округе Электросталь</t>
  </si>
  <si>
    <t>Подпрограмма VI. Развитие парковых территорий, парков культуры и отдыха в городском округе Электросталь</t>
  </si>
  <si>
    <t>Подпрограмма VII. Укрепление материально-технической базы муниципальных учреждений сферы культуры в городском округе Электросталь.</t>
  </si>
  <si>
    <t>Итого по подпрограмме I</t>
  </si>
  <si>
    <t>Итого по подпрограмме II</t>
  </si>
  <si>
    <t>Итого по подпрограмме III</t>
  </si>
  <si>
    <t>Итого по подпрограмме IV</t>
  </si>
  <si>
    <t>Итого по подпрограмме V</t>
  </si>
  <si>
    <t>Итого по подпрограмме VI</t>
  </si>
  <si>
    <t>Итого по подпрограмме VII</t>
  </si>
  <si>
    <t>Подпрограмма I . Физкультурно-массовая и спортивная работа</t>
  </si>
  <si>
    <t>Подпрограмма II. Подготовка спортивного резерва, спортивное совершенствование спортсменов.</t>
  </si>
  <si>
    <t>Подпрограмма III. Развитие инфраструктуры спорта.</t>
  </si>
  <si>
    <t>Подпрограмма II. Общее образование</t>
  </si>
  <si>
    <t>Подпрограмма I. Дошкольное образование</t>
  </si>
  <si>
    <t>Подпрограмма III. Дополнительное образование,воспитание и психолого-социальное сопровождение детей</t>
  </si>
  <si>
    <t>Подпрограмма IV. Обеспечивающая подпрограмма</t>
  </si>
  <si>
    <t>Подпрограмма I. Профилактика преступлений и иных правонарушений</t>
  </si>
  <si>
    <t>Подпрограмма II. Обеспечение мероприятий гражданской обороны на территории городского округа Электросталь Московской области</t>
  </si>
  <si>
    <t>Подпрограмма III. 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</si>
  <si>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Подпрограмма IV. Обеспечение пожарной безопасности на территории городского округа Электросталь Московской области</t>
  </si>
  <si>
    <t>Подпрограмма V. Развитие и совершенствование систем оповещения и информирования населения городского округа Электросталь Московской области</t>
  </si>
  <si>
    <t>Итого по подпрограмме V.</t>
  </si>
  <si>
    <t>Подпрограмма I. Создание условий для устойчивого социально-экономического развития городского округа Электросталь</t>
  </si>
  <si>
    <t>Подпрограмма II. Охрана окружающей среды на территории городского округа Электросталь Московской области</t>
  </si>
  <si>
    <t>Подпрограмма III. Информирование населения о деятельности органов местного самоуправления городского округа Электросталь Московской области</t>
  </si>
  <si>
    <t>Подпрограмма IV. Развитие архивного дела.</t>
  </si>
  <si>
    <t>Подпрограмма V.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области.</t>
  </si>
  <si>
    <t>Подпрограмма VI. Развитие муниципальной службы в городском округе Электросталь Московской области.</t>
  </si>
  <si>
    <t>Подпрограмма VII. Обеспечивающая подпрограмма.</t>
  </si>
  <si>
    <t>Подпрограмма VIII. Создание условий для оказания медицинской помощи населению в городском округе Электросталь Московской области</t>
  </si>
  <si>
    <t>Итого по подпрограмме VIII</t>
  </si>
  <si>
    <t>Подпрограмма I.	 Развитие имущественного комплекса муниципального образования "Городской округ Электросталь Московской области"</t>
  </si>
  <si>
    <t>Подпрограмма II.Обеспечение земельными участками многодетных семей городского округа Электросталь Московской области</t>
  </si>
  <si>
    <t>Подпрограмма III. Обеспечивающая подпрограмма</t>
  </si>
  <si>
    <t>Подпрограмма I. Обеспечение жильем молодых семей.</t>
  </si>
  <si>
    <t>Подпрограмма II. Предоставление жилых помещений гражданам, стоящим в очереди на улучшение жилищных условий в городском округе Электросталь Московской области</t>
  </si>
  <si>
    <t>Подпрограмма III. Обеспечение жильем детей-сирот и детей, оставшихся без попечения родителей, а также лиц из их числа</t>
  </si>
  <si>
    <t>Итого по подпрограмме III.</t>
  </si>
  <si>
    <t>Подпрограмма IV. Переселение граждан из многоквартирных жилых домов, признанных аварийными в установленном законодательстве порядке</t>
  </si>
  <si>
    <t>Итого по подпрограмме IV.</t>
  </si>
  <si>
    <t>Подпрограмма V. Комплексное освоение земельных участков в целях жилищного строительства и развитие застроенных территорий</t>
  </si>
  <si>
    <t>Подпрограмма VI. Социальная ипотека</t>
  </si>
  <si>
    <t>Итого по подпрограмме VI.</t>
  </si>
  <si>
    <t>Подпрограмма VII. Обеспечение жильем отдельных категорий граждан, установленных федеральным законодательством</t>
  </si>
  <si>
    <t>Подпрограмма VIII. Улучшение жилищных условий семей, имеющих семь и более детей</t>
  </si>
  <si>
    <t>Итого по подпрограмме VIII.</t>
  </si>
  <si>
    <t>Подпрограмма I. Развитие систем коммунальной инфраструктуры</t>
  </si>
  <si>
    <t>Подпрограмма II. Содержание муниципального жилищного фонда</t>
  </si>
  <si>
    <t>Итого по подпрограмме II.</t>
  </si>
  <si>
    <t>Подпрограмма III. Капитальный ремонт общего имущества в многоквартирных домах</t>
  </si>
  <si>
    <t>Подпрограмма IV. Благоустройство и содержание территории городского округа</t>
  </si>
  <si>
    <t>Подпрограмма V. Энергосбережение и повышение энергетической эффективности на территории городского округа</t>
  </si>
  <si>
    <t>Подпрограмма VI. Обеспечивающая подпрограмма</t>
  </si>
  <si>
    <t xml:space="preserve">Подпрограмма I. Содержание муниципальных автомобильных дорог в городском округе Электросталь Московской области
</t>
  </si>
  <si>
    <t>Подпрограмма I. Итого по подпрограмме</t>
  </si>
  <si>
    <t>Подпрограмма II. Ремонт муниципальных автомобильных дорог в городском округе Электросталь Московской области</t>
  </si>
  <si>
    <t>Подпрограмма III. Содержание и ремонт дворовых территорий и проездов к дворовым территориям в городском округе Электросталь Московской области</t>
  </si>
  <si>
    <t>Итого по муниципальным программам городского округа Электросталь Московской области</t>
  </si>
  <si>
    <t>ВСЕГО</t>
  </si>
</sst>
</file>

<file path=xl/styles.xml><?xml version="1.0" encoding="utf-8"?>
<styleSheet xmlns="http://schemas.openxmlformats.org/spreadsheetml/2006/main">
  <fonts count="11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4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4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4" fontId="4" fillId="3" borderId="1" xfId="0" applyNumberFormat="1" applyFont="1" applyFill="1" applyBorder="1" applyAlignment="1" applyProtection="1">
      <alignment vertical="top"/>
      <protection locked="0"/>
    </xf>
    <xf numFmtId="10" fontId="5" fillId="2" borderId="1" xfId="1" applyNumberFormat="1" applyFont="1" applyFill="1" applyBorder="1" applyAlignment="1" applyProtection="1">
      <alignment horizontal="right" vertical="top" wrapText="1"/>
      <protection locked="0"/>
    </xf>
    <xf numFmtId="10" fontId="6" fillId="4" borderId="1" xfId="1" applyNumberFormat="1" applyFont="1" applyFill="1" applyBorder="1" applyAlignment="1" applyProtection="1">
      <alignment horizontal="righ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4" fontId="6" fillId="4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3" borderId="1" xfId="1" applyNumberFormat="1" applyFont="1" applyFill="1" applyBorder="1" applyAlignment="1" applyProtection="1">
      <alignment horizontal="right" vertical="top" wrapText="1"/>
      <protection locked="0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NumberFormat="1" applyFont="1" applyFill="1" applyBorder="1" applyAlignment="1" applyProtection="1">
      <alignment horizontal="left" vertical="top" wrapText="1"/>
      <protection locked="0"/>
    </xf>
    <xf numFmtId="0" fontId="5" fillId="2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4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NumberFormat="1" applyFont="1" applyFill="1" applyBorder="1" applyAlignment="1" applyProtection="1">
      <alignment horizontal="center" vertical="top"/>
      <protection locked="0"/>
    </xf>
    <xf numFmtId="0" fontId="4" fillId="3" borderId="3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NumberFormat="1" applyFont="1" applyFill="1" applyBorder="1" applyAlignment="1" applyProtection="1">
      <alignment horizontal="center" vertical="top"/>
      <protection locked="0"/>
    </xf>
    <xf numFmtId="0" fontId="10" fillId="3" borderId="2" xfId="0" applyNumberFormat="1" applyFont="1" applyFill="1" applyBorder="1" applyAlignment="1" applyProtection="1">
      <alignment horizontal="left" vertical="top" wrapText="1"/>
      <protection locked="0"/>
    </xf>
    <xf numFmtId="0" fontId="10" fillId="3" borderId="3" xfId="0" applyNumberFormat="1" applyFont="1" applyFill="1" applyBorder="1" applyAlignment="1" applyProtection="1">
      <alignment horizontal="left" vertical="top" wrapText="1"/>
      <protection locked="0"/>
    </xf>
    <xf numFmtId="0" fontId="10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8"/>
  <sheetViews>
    <sheetView tabSelected="1" view="pageLayout" workbookViewId="0">
      <selection activeCell="D5" sqref="D5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26.28515625" customWidth="1"/>
    <col min="6" max="6" width="11.140625" customWidth="1"/>
    <col min="7" max="7" width="10" customWidth="1"/>
    <col min="8" max="8" width="11.140625" customWidth="1"/>
    <col min="9" max="9" width="10" customWidth="1"/>
  </cols>
  <sheetData>
    <row r="1" spans="1:9" ht="33.75" customHeight="1">
      <c r="A1" s="1"/>
      <c r="B1" s="23" t="s">
        <v>29</v>
      </c>
      <c r="C1" s="24"/>
      <c r="D1" s="24"/>
      <c r="E1" s="24"/>
      <c r="F1" s="24"/>
      <c r="G1" s="24"/>
      <c r="H1" s="24"/>
      <c r="I1" s="24"/>
    </row>
    <row r="2" spans="1:9" ht="49.5" customHeight="1">
      <c r="A2" s="1"/>
      <c r="B2" s="2" t="s">
        <v>0</v>
      </c>
      <c r="C2" s="20" t="s">
        <v>35</v>
      </c>
      <c r="D2" s="2" t="s">
        <v>1</v>
      </c>
      <c r="E2" s="20" t="s">
        <v>31</v>
      </c>
      <c r="F2" s="20" t="s">
        <v>32</v>
      </c>
      <c r="G2" s="20" t="s">
        <v>33</v>
      </c>
      <c r="H2" s="20" t="s">
        <v>34</v>
      </c>
      <c r="I2" s="2" t="s">
        <v>2</v>
      </c>
    </row>
    <row r="3" spans="1:9" ht="15" hidden="1" customHeight="1">
      <c r="A3" s="1"/>
      <c r="B3" s="25">
        <v>1</v>
      </c>
      <c r="C3" s="28" t="s">
        <v>12</v>
      </c>
      <c r="D3" s="6" t="s">
        <v>3</v>
      </c>
      <c r="E3" s="7"/>
      <c r="F3" s="7"/>
      <c r="G3" s="7"/>
      <c r="H3" s="7"/>
      <c r="I3" s="7"/>
    </row>
    <row r="4" spans="1:9" ht="24.75" customHeight="1">
      <c r="A4" s="1"/>
      <c r="B4" s="26"/>
      <c r="C4" s="28"/>
      <c r="D4" s="6" t="s">
        <v>4</v>
      </c>
      <c r="E4" s="7">
        <f>E47</f>
        <v>70000</v>
      </c>
      <c r="F4" s="7">
        <f>F47</f>
        <v>0</v>
      </c>
      <c r="G4" s="15">
        <f>F4/E4</f>
        <v>0</v>
      </c>
      <c r="H4" s="7">
        <f>H47</f>
        <v>0</v>
      </c>
      <c r="I4" s="15">
        <f>H4/E4</f>
        <v>0</v>
      </c>
    </row>
    <row r="5" spans="1:9" ht="45" customHeight="1">
      <c r="A5" s="1"/>
      <c r="B5" s="26"/>
      <c r="C5" s="28"/>
      <c r="D5" s="6" t="s">
        <v>30</v>
      </c>
      <c r="E5" s="7">
        <f>E9+E13+E20+E27+E34+E41+E48</f>
        <v>198779.19999999998</v>
      </c>
      <c r="F5" s="7">
        <f>F9+F13+F20+F27+F34+F41+F48</f>
        <v>94743.760000000009</v>
      </c>
      <c r="G5" s="15">
        <f t="shared" ref="G5:G68" si="0">F5/E5</f>
        <v>0.47662813815530003</v>
      </c>
      <c r="H5" s="7">
        <f>H9+H13+H20+H27+H34+H41+H48</f>
        <v>87470.909999999989</v>
      </c>
      <c r="I5" s="15">
        <f t="shared" ref="I5:I68" si="1">H5/E5</f>
        <v>0.4400405575633668</v>
      </c>
    </row>
    <row r="6" spans="1:9" ht="15.75" customHeight="1">
      <c r="A6" s="1"/>
      <c r="B6" s="27"/>
      <c r="C6" s="6" t="s">
        <v>9</v>
      </c>
      <c r="D6" s="8"/>
      <c r="E6" s="7">
        <f>SUM(E4:E5)</f>
        <v>268779.19999999995</v>
      </c>
      <c r="F6" s="7">
        <f>SUM(F4:F5)</f>
        <v>94743.760000000009</v>
      </c>
      <c r="G6" s="15">
        <f t="shared" si="0"/>
        <v>0.35249662176239838</v>
      </c>
      <c r="H6" s="7">
        <f>SUM(H4:H5)</f>
        <v>87470.909999999989</v>
      </c>
      <c r="I6" s="15">
        <f t="shared" si="1"/>
        <v>0.32543779429360609</v>
      </c>
    </row>
    <row r="7" spans="1:9" ht="18.75" hidden="1" customHeight="1">
      <c r="A7" s="1"/>
      <c r="B7" s="29"/>
      <c r="C7" s="32" t="s">
        <v>36</v>
      </c>
      <c r="D7" s="3" t="s">
        <v>3</v>
      </c>
      <c r="E7" s="4"/>
      <c r="F7" s="4"/>
      <c r="G7" s="15" t="e">
        <f t="shared" si="0"/>
        <v>#DIV/0!</v>
      </c>
      <c r="H7" s="4"/>
      <c r="I7" s="15" t="e">
        <f t="shared" si="1"/>
        <v>#DIV/0!</v>
      </c>
    </row>
    <row r="8" spans="1:9" ht="25.5" hidden="1" customHeight="1">
      <c r="A8" s="1"/>
      <c r="B8" s="30"/>
      <c r="C8" s="32"/>
      <c r="D8" s="3" t="s">
        <v>4</v>
      </c>
      <c r="E8" s="4">
        <v>0</v>
      </c>
      <c r="F8" s="4"/>
      <c r="G8" s="15" t="e">
        <f t="shared" si="0"/>
        <v>#DIV/0!</v>
      </c>
      <c r="H8" s="4"/>
      <c r="I8" s="15" t="e">
        <f t="shared" si="1"/>
        <v>#DIV/0!</v>
      </c>
    </row>
    <row r="9" spans="1:9" ht="36.75" customHeight="1">
      <c r="A9" s="1"/>
      <c r="B9" s="30"/>
      <c r="C9" s="32"/>
      <c r="D9" s="19" t="s">
        <v>30</v>
      </c>
      <c r="E9" s="4">
        <v>17589</v>
      </c>
      <c r="F9" s="4">
        <v>8690</v>
      </c>
      <c r="G9" s="16">
        <f t="shared" si="0"/>
        <v>0.49405878674171355</v>
      </c>
      <c r="H9" s="17">
        <v>7566.4</v>
      </c>
      <c r="I9" s="16">
        <f t="shared" si="1"/>
        <v>0.43017795212917165</v>
      </c>
    </row>
    <row r="10" spans="1:9" ht="13.5" customHeight="1">
      <c r="A10" s="1"/>
      <c r="B10" s="31"/>
      <c r="C10" s="3" t="s">
        <v>43</v>
      </c>
      <c r="D10" s="5"/>
      <c r="E10" s="4">
        <f>E9</f>
        <v>17589</v>
      </c>
      <c r="F10" s="4">
        <f>F9</f>
        <v>8690</v>
      </c>
      <c r="G10" s="16">
        <f t="shared" si="0"/>
        <v>0.49405878674171355</v>
      </c>
      <c r="H10" s="17">
        <f>H9</f>
        <v>7566.4</v>
      </c>
      <c r="I10" s="16">
        <f t="shared" si="1"/>
        <v>0.43017795212917165</v>
      </c>
    </row>
    <row r="11" spans="1:9" ht="18.75" hidden="1" customHeight="1">
      <c r="A11" s="1"/>
      <c r="B11" s="29"/>
      <c r="C11" s="32" t="s">
        <v>37</v>
      </c>
      <c r="D11" s="3" t="s">
        <v>3</v>
      </c>
      <c r="E11" s="4"/>
      <c r="F11" s="4"/>
      <c r="G11" s="16" t="e">
        <f t="shared" si="0"/>
        <v>#DIV/0!</v>
      </c>
      <c r="H11" s="17"/>
      <c r="I11" s="16" t="e">
        <f t="shared" si="1"/>
        <v>#DIV/0!</v>
      </c>
    </row>
    <row r="12" spans="1:9" ht="28.5" hidden="1" customHeight="1">
      <c r="A12" s="1"/>
      <c r="B12" s="30"/>
      <c r="C12" s="32"/>
      <c r="D12" s="3" t="s">
        <v>4</v>
      </c>
      <c r="E12" s="4">
        <v>0</v>
      </c>
      <c r="F12" s="4"/>
      <c r="G12" s="16" t="e">
        <f t="shared" si="0"/>
        <v>#DIV/0!</v>
      </c>
      <c r="H12" s="17"/>
      <c r="I12" s="16" t="e">
        <f t="shared" si="1"/>
        <v>#DIV/0!</v>
      </c>
    </row>
    <row r="13" spans="1:9" ht="24.75" customHeight="1">
      <c r="A13" s="1"/>
      <c r="B13" s="30"/>
      <c r="C13" s="32"/>
      <c r="D13" s="19" t="s">
        <v>30</v>
      </c>
      <c r="E13" s="4">
        <v>43825.4</v>
      </c>
      <c r="F13" s="4">
        <v>21658.799999999999</v>
      </c>
      <c r="G13" s="16">
        <f t="shared" si="0"/>
        <v>0.49420655601546132</v>
      </c>
      <c r="H13" s="17">
        <v>19208.28</v>
      </c>
      <c r="I13" s="16">
        <f t="shared" si="1"/>
        <v>0.43829103670474195</v>
      </c>
    </row>
    <row r="14" spans="1:9" ht="37.5" hidden="1" customHeight="1">
      <c r="A14" s="1"/>
      <c r="B14" s="30"/>
      <c r="C14" s="32"/>
      <c r="D14" s="3" t="s">
        <v>6</v>
      </c>
      <c r="E14" s="4"/>
      <c r="F14" s="4"/>
      <c r="G14" s="16" t="e">
        <f t="shared" si="0"/>
        <v>#DIV/0!</v>
      </c>
      <c r="H14" s="17"/>
      <c r="I14" s="16" t="e">
        <f t="shared" si="1"/>
        <v>#DIV/0!</v>
      </c>
    </row>
    <row r="15" spans="1:9" ht="18.75" hidden="1" customHeight="1">
      <c r="A15" s="1"/>
      <c r="B15" s="30"/>
      <c r="C15" s="32"/>
      <c r="D15" s="3" t="s">
        <v>7</v>
      </c>
      <c r="E15" s="4"/>
      <c r="F15" s="4"/>
      <c r="G15" s="16" t="e">
        <f t="shared" si="0"/>
        <v>#DIV/0!</v>
      </c>
      <c r="H15" s="17"/>
      <c r="I15" s="16" t="e">
        <f t="shared" si="1"/>
        <v>#DIV/0!</v>
      </c>
    </row>
    <row r="16" spans="1:9" ht="37.5" hidden="1" customHeight="1">
      <c r="A16" s="1"/>
      <c r="B16" s="30"/>
      <c r="C16" s="32"/>
      <c r="D16" s="3" t="s">
        <v>8</v>
      </c>
      <c r="E16" s="4"/>
      <c r="F16" s="4"/>
      <c r="G16" s="16" t="e">
        <f t="shared" si="0"/>
        <v>#DIV/0!</v>
      </c>
      <c r="H16" s="17"/>
      <c r="I16" s="16" t="e">
        <f t="shared" si="1"/>
        <v>#DIV/0!</v>
      </c>
    </row>
    <row r="17" spans="1:9" ht="17.25" customHeight="1">
      <c r="A17" s="1"/>
      <c r="B17" s="31"/>
      <c r="C17" s="3" t="s">
        <v>44</v>
      </c>
      <c r="D17" s="5"/>
      <c r="E17" s="4">
        <f>E13</f>
        <v>43825.4</v>
      </c>
      <c r="F17" s="4">
        <f>F13</f>
        <v>21658.799999999999</v>
      </c>
      <c r="G17" s="16">
        <f t="shared" si="0"/>
        <v>0.49420655601546132</v>
      </c>
      <c r="H17" s="17">
        <f>H13</f>
        <v>19208.28</v>
      </c>
      <c r="I17" s="16">
        <f t="shared" si="1"/>
        <v>0.43829103670474195</v>
      </c>
    </row>
    <row r="18" spans="1:9" ht="18.75" hidden="1" customHeight="1">
      <c r="A18" s="1"/>
      <c r="B18" s="29"/>
      <c r="C18" s="32" t="s">
        <v>38</v>
      </c>
      <c r="D18" s="3" t="s">
        <v>3</v>
      </c>
      <c r="E18" s="4"/>
      <c r="F18" s="4"/>
      <c r="G18" s="16" t="e">
        <f t="shared" si="0"/>
        <v>#DIV/0!</v>
      </c>
      <c r="H18" s="17"/>
      <c r="I18" s="16" t="e">
        <f t="shared" si="1"/>
        <v>#DIV/0!</v>
      </c>
    </row>
    <row r="19" spans="1:9" ht="28.5" hidden="1" customHeight="1">
      <c r="A19" s="1"/>
      <c r="B19" s="30"/>
      <c r="C19" s="32"/>
      <c r="D19" s="3" t="s">
        <v>4</v>
      </c>
      <c r="E19" s="4">
        <v>0</v>
      </c>
      <c r="F19" s="4"/>
      <c r="G19" s="16" t="e">
        <f t="shared" si="0"/>
        <v>#DIV/0!</v>
      </c>
      <c r="H19" s="17"/>
      <c r="I19" s="16" t="e">
        <f t="shared" si="1"/>
        <v>#DIV/0!</v>
      </c>
    </row>
    <row r="20" spans="1:9" ht="36" customHeight="1">
      <c r="A20" s="1"/>
      <c r="B20" s="30"/>
      <c r="C20" s="32"/>
      <c r="D20" s="19" t="s">
        <v>30</v>
      </c>
      <c r="E20" s="4">
        <v>68640.899999999994</v>
      </c>
      <c r="F20" s="4">
        <v>47439.86</v>
      </c>
      <c r="G20" s="16">
        <f t="shared" si="0"/>
        <v>0.6911310894816356</v>
      </c>
      <c r="H20" s="17">
        <v>44142.53</v>
      </c>
      <c r="I20" s="16">
        <f t="shared" si="1"/>
        <v>0.64309369486705448</v>
      </c>
    </row>
    <row r="21" spans="1:9" ht="37.5" hidden="1" customHeight="1">
      <c r="A21" s="1"/>
      <c r="B21" s="30"/>
      <c r="C21" s="32"/>
      <c r="D21" s="3" t="s">
        <v>6</v>
      </c>
      <c r="E21" s="4"/>
      <c r="F21" s="4"/>
      <c r="G21" s="16" t="e">
        <f t="shared" si="0"/>
        <v>#DIV/0!</v>
      </c>
      <c r="H21" s="17"/>
      <c r="I21" s="16" t="e">
        <f t="shared" si="1"/>
        <v>#DIV/0!</v>
      </c>
    </row>
    <row r="22" spans="1:9" ht="18.75" hidden="1" customHeight="1">
      <c r="A22" s="1"/>
      <c r="B22" s="30"/>
      <c r="C22" s="32"/>
      <c r="D22" s="3" t="s">
        <v>7</v>
      </c>
      <c r="E22" s="4"/>
      <c r="F22" s="4"/>
      <c r="G22" s="16" t="e">
        <f t="shared" si="0"/>
        <v>#DIV/0!</v>
      </c>
      <c r="H22" s="17"/>
      <c r="I22" s="16" t="e">
        <f t="shared" si="1"/>
        <v>#DIV/0!</v>
      </c>
    </row>
    <row r="23" spans="1:9" ht="37.5" hidden="1" customHeight="1">
      <c r="A23" s="1"/>
      <c r="B23" s="30"/>
      <c r="C23" s="32"/>
      <c r="D23" s="3" t="s">
        <v>8</v>
      </c>
      <c r="E23" s="4"/>
      <c r="F23" s="4"/>
      <c r="G23" s="16" t="e">
        <f t="shared" si="0"/>
        <v>#DIV/0!</v>
      </c>
      <c r="H23" s="17"/>
      <c r="I23" s="16" t="e">
        <f t="shared" si="1"/>
        <v>#DIV/0!</v>
      </c>
    </row>
    <row r="24" spans="1:9" ht="17.25" customHeight="1">
      <c r="A24" s="1"/>
      <c r="B24" s="31"/>
      <c r="C24" s="3" t="s">
        <v>45</v>
      </c>
      <c r="D24" s="5"/>
      <c r="E24" s="4">
        <f>E20</f>
        <v>68640.899999999994</v>
      </c>
      <c r="F24" s="4">
        <f>F20</f>
        <v>47439.86</v>
      </c>
      <c r="G24" s="16">
        <f t="shared" si="0"/>
        <v>0.6911310894816356</v>
      </c>
      <c r="H24" s="17">
        <f>H20</f>
        <v>44142.53</v>
      </c>
      <c r="I24" s="16">
        <f t="shared" si="1"/>
        <v>0.64309369486705448</v>
      </c>
    </row>
    <row r="25" spans="1:9" ht="18.75" hidden="1" customHeight="1">
      <c r="A25" s="1"/>
      <c r="B25" s="29"/>
      <c r="C25" s="32" t="s">
        <v>39</v>
      </c>
      <c r="D25" s="3" t="s">
        <v>3</v>
      </c>
      <c r="E25" s="4"/>
      <c r="F25" s="4"/>
      <c r="G25" s="16" t="e">
        <f t="shared" si="0"/>
        <v>#DIV/0!</v>
      </c>
      <c r="H25" s="17"/>
      <c r="I25" s="16" t="e">
        <f t="shared" si="1"/>
        <v>#DIV/0!</v>
      </c>
    </row>
    <row r="26" spans="1:9" ht="28.5" hidden="1" customHeight="1">
      <c r="A26" s="1"/>
      <c r="B26" s="30"/>
      <c r="C26" s="32"/>
      <c r="D26" s="3" t="s">
        <v>4</v>
      </c>
      <c r="E26" s="4">
        <v>0</v>
      </c>
      <c r="F26" s="4"/>
      <c r="G26" s="16" t="e">
        <f t="shared" si="0"/>
        <v>#DIV/0!</v>
      </c>
      <c r="H26" s="17"/>
      <c r="I26" s="16" t="e">
        <f t="shared" si="1"/>
        <v>#DIV/0!</v>
      </c>
    </row>
    <row r="27" spans="1:9" ht="45.75" customHeight="1">
      <c r="A27" s="1"/>
      <c r="B27" s="30"/>
      <c r="C27" s="32"/>
      <c r="D27" s="19" t="s">
        <v>30</v>
      </c>
      <c r="E27" s="4">
        <v>38191.9</v>
      </c>
      <c r="F27" s="4">
        <v>16955.099999999999</v>
      </c>
      <c r="G27" s="16">
        <f t="shared" si="0"/>
        <v>0.4439449202579604</v>
      </c>
      <c r="H27" s="17">
        <v>16553.7</v>
      </c>
      <c r="I27" s="16">
        <f t="shared" si="1"/>
        <v>0.43343483827722634</v>
      </c>
    </row>
    <row r="28" spans="1:9" ht="37.5" hidden="1" customHeight="1">
      <c r="A28" s="1"/>
      <c r="B28" s="30"/>
      <c r="C28" s="32"/>
      <c r="D28" s="3" t="s">
        <v>6</v>
      </c>
      <c r="E28" s="4"/>
      <c r="F28" s="4"/>
      <c r="G28" s="16" t="e">
        <f t="shared" si="0"/>
        <v>#DIV/0!</v>
      </c>
      <c r="H28" s="17"/>
      <c r="I28" s="16" t="e">
        <f t="shared" si="1"/>
        <v>#DIV/0!</v>
      </c>
    </row>
    <row r="29" spans="1:9" ht="18.75" hidden="1" customHeight="1">
      <c r="A29" s="1"/>
      <c r="B29" s="30"/>
      <c r="C29" s="32"/>
      <c r="D29" s="3" t="s">
        <v>7</v>
      </c>
      <c r="E29" s="4"/>
      <c r="F29" s="4"/>
      <c r="G29" s="16" t="e">
        <f t="shared" si="0"/>
        <v>#DIV/0!</v>
      </c>
      <c r="H29" s="17"/>
      <c r="I29" s="16" t="e">
        <f t="shared" si="1"/>
        <v>#DIV/0!</v>
      </c>
    </row>
    <row r="30" spans="1:9" ht="37.5" hidden="1" customHeight="1">
      <c r="A30" s="1"/>
      <c r="B30" s="30"/>
      <c r="C30" s="32"/>
      <c r="D30" s="3" t="s">
        <v>8</v>
      </c>
      <c r="E30" s="4"/>
      <c r="F30" s="4"/>
      <c r="G30" s="16" t="e">
        <f t="shared" si="0"/>
        <v>#DIV/0!</v>
      </c>
      <c r="H30" s="17"/>
      <c r="I30" s="16" t="e">
        <f t="shared" si="1"/>
        <v>#DIV/0!</v>
      </c>
    </row>
    <row r="31" spans="1:9" ht="12.75" customHeight="1">
      <c r="A31" s="1"/>
      <c r="B31" s="31"/>
      <c r="C31" s="3" t="s">
        <v>46</v>
      </c>
      <c r="D31" s="5"/>
      <c r="E31" s="4">
        <f>E27</f>
        <v>38191.9</v>
      </c>
      <c r="F31" s="4">
        <f>F27</f>
        <v>16955.099999999999</v>
      </c>
      <c r="G31" s="16">
        <f t="shared" si="0"/>
        <v>0.4439449202579604</v>
      </c>
      <c r="H31" s="17">
        <f>H27</f>
        <v>16553.7</v>
      </c>
      <c r="I31" s="16">
        <f t="shared" si="1"/>
        <v>0.43343483827722634</v>
      </c>
    </row>
    <row r="32" spans="1:9" ht="18.75" hidden="1" customHeight="1">
      <c r="A32" s="1"/>
      <c r="B32" s="29"/>
      <c r="C32" s="32" t="s">
        <v>40</v>
      </c>
      <c r="D32" s="3" t="s">
        <v>3</v>
      </c>
      <c r="E32" s="4"/>
      <c r="F32" s="4"/>
      <c r="G32" s="16" t="e">
        <f t="shared" si="0"/>
        <v>#DIV/0!</v>
      </c>
      <c r="H32" s="17"/>
      <c r="I32" s="16" t="e">
        <f t="shared" si="1"/>
        <v>#DIV/0!</v>
      </c>
    </row>
    <row r="33" spans="1:9" ht="28.5" hidden="1" customHeight="1">
      <c r="A33" s="1"/>
      <c r="B33" s="30"/>
      <c r="C33" s="32"/>
      <c r="D33" s="3" t="s">
        <v>4</v>
      </c>
      <c r="E33" s="4">
        <v>0</v>
      </c>
      <c r="F33" s="4"/>
      <c r="G33" s="16" t="e">
        <f t="shared" si="0"/>
        <v>#DIV/0!</v>
      </c>
      <c r="H33" s="17"/>
      <c r="I33" s="16" t="e">
        <f t="shared" si="1"/>
        <v>#DIV/0!</v>
      </c>
    </row>
    <row r="34" spans="1:9" ht="24.75" customHeight="1">
      <c r="A34" s="1"/>
      <c r="B34" s="30"/>
      <c r="C34" s="32"/>
      <c r="D34" s="19" t="s">
        <v>30</v>
      </c>
      <c r="E34" s="4">
        <v>32</v>
      </c>
      <c r="F34" s="4">
        <v>0</v>
      </c>
      <c r="G34" s="16">
        <f t="shared" si="0"/>
        <v>0</v>
      </c>
      <c r="H34" s="17">
        <v>0</v>
      </c>
      <c r="I34" s="16">
        <f t="shared" si="1"/>
        <v>0</v>
      </c>
    </row>
    <row r="35" spans="1:9" ht="37.5" hidden="1" customHeight="1">
      <c r="A35" s="1"/>
      <c r="B35" s="30"/>
      <c r="C35" s="32"/>
      <c r="D35" s="3" t="s">
        <v>6</v>
      </c>
      <c r="E35" s="4"/>
      <c r="F35" s="4"/>
      <c r="G35" s="16" t="e">
        <f t="shared" si="0"/>
        <v>#DIV/0!</v>
      </c>
      <c r="H35" s="17"/>
      <c r="I35" s="16" t="e">
        <f t="shared" si="1"/>
        <v>#DIV/0!</v>
      </c>
    </row>
    <row r="36" spans="1:9" ht="18.75" hidden="1" customHeight="1">
      <c r="A36" s="1"/>
      <c r="B36" s="30"/>
      <c r="C36" s="32"/>
      <c r="D36" s="3" t="s">
        <v>7</v>
      </c>
      <c r="E36" s="4"/>
      <c r="F36" s="4"/>
      <c r="G36" s="16" t="e">
        <f t="shared" si="0"/>
        <v>#DIV/0!</v>
      </c>
      <c r="H36" s="17"/>
      <c r="I36" s="16" t="e">
        <f t="shared" si="1"/>
        <v>#DIV/0!</v>
      </c>
    </row>
    <row r="37" spans="1:9" ht="37.5" hidden="1" customHeight="1">
      <c r="A37" s="1"/>
      <c r="B37" s="30"/>
      <c r="C37" s="32"/>
      <c r="D37" s="3" t="s">
        <v>8</v>
      </c>
      <c r="E37" s="4"/>
      <c r="F37" s="4"/>
      <c r="G37" s="16" t="e">
        <f t="shared" si="0"/>
        <v>#DIV/0!</v>
      </c>
      <c r="H37" s="17"/>
      <c r="I37" s="16" t="e">
        <f t="shared" si="1"/>
        <v>#DIV/0!</v>
      </c>
    </row>
    <row r="38" spans="1:9" ht="15" customHeight="1">
      <c r="A38" s="1"/>
      <c r="B38" s="31"/>
      <c r="C38" s="3" t="s">
        <v>47</v>
      </c>
      <c r="D38" s="5"/>
      <c r="E38" s="4">
        <f>E34</f>
        <v>32</v>
      </c>
      <c r="F38" s="4">
        <f>F34</f>
        <v>0</v>
      </c>
      <c r="G38" s="16">
        <f t="shared" si="0"/>
        <v>0</v>
      </c>
      <c r="H38" s="17">
        <f>H34</f>
        <v>0</v>
      </c>
      <c r="I38" s="16">
        <f t="shared" si="1"/>
        <v>0</v>
      </c>
    </row>
    <row r="39" spans="1:9" ht="18.75" hidden="1" customHeight="1">
      <c r="A39" s="1"/>
      <c r="B39" s="29"/>
      <c r="C39" s="32" t="s">
        <v>41</v>
      </c>
      <c r="D39" s="3" t="s">
        <v>3</v>
      </c>
      <c r="E39" s="4"/>
      <c r="F39" s="4"/>
      <c r="G39" s="16" t="e">
        <f t="shared" si="0"/>
        <v>#DIV/0!</v>
      </c>
      <c r="H39" s="17"/>
      <c r="I39" s="16" t="e">
        <f t="shared" si="1"/>
        <v>#DIV/0!</v>
      </c>
    </row>
    <row r="40" spans="1:9" ht="28.5" hidden="1" customHeight="1">
      <c r="A40" s="1"/>
      <c r="B40" s="30"/>
      <c r="C40" s="32"/>
      <c r="D40" s="3" t="s">
        <v>4</v>
      </c>
      <c r="E40" s="4">
        <v>0</v>
      </c>
      <c r="F40" s="4"/>
      <c r="G40" s="16" t="e">
        <f t="shared" si="0"/>
        <v>#DIV/0!</v>
      </c>
      <c r="H40" s="17"/>
      <c r="I40" s="16" t="e">
        <f t="shared" si="1"/>
        <v>#DIV/0!</v>
      </c>
    </row>
    <row r="41" spans="1:9" ht="37.5" customHeight="1">
      <c r="A41" s="1"/>
      <c r="B41" s="30"/>
      <c r="C41" s="32"/>
      <c r="D41" s="19" t="s">
        <v>30</v>
      </c>
      <c r="E41" s="4">
        <v>0</v>
      </c>
      <c r="F41" s="4">
        <v>0</v>
      </c>
      <c r="G41" s="16" t="s">
        <v>28</v>
      </c>
      <c r="H41" s="17">
        <v>0</v>
      </c>
      <c r="I41" s="16" t="s">
        <v>28</v>
      </c>
    </row>
    <row r="42" spans="1:9" ht="37.5" hidden="1" customHeight="1">
      <c r="A42" s="1"/>
      <c r="B42" s="30"/>
      <c r="C42" s="32"/>
      <c r="D42" s="3" t="s">
        <v>6</v>
      </c>
      <c r="E42" s="4"/>
      <c r="F42" s="4"/>
      <c r="G42" s="16" t="e">
        <f t="shared" si="0"/>
        <v>#DIV/0!</v>
      </c>
      <c r="H42" s="17"/>
      <c r="I42" s="16" t="e">
        <f t="shared" si="1"/>
        <v>#DIV/0!</v>
      </c>
    </row>
    <row r="43" spans="1:9" ht="18.75" hidden="1" customHeight="1">
      <c r="A43" s="1"/>
      <c r="B43" s="30"/>
      <c r="C43" s="32"/>
      <c r="D43" s="3" t="s">
        <v>7</v>
      </c>
      <c r="E43" s="4"/>
      <c r="F43" s="4"/>
      <c r="G43" s="16" t="e">
        <f t="shared" si="0"/>
        <v>#DIV/0!</v>
      </c>
      <c r="H43" s="17"/>
      <c r="I43" s="16" t="e">
        <f t="shared" si="1"/>
        <v>#DIV/0!</v>
      </c>
    </row>
    <row r="44" spans="1:9" ht="37.5" hidden="1" customHeight="1">
      <c r="A44" s="1"/>
      <c r="B44" s="30"/>
      <c r="C44" s="32"/>
      <c r="D44" s="3" t="s">
        <v>8</v>
      </c>
      <c r="E44" s="4"/>
      <c r="F44" s="4"/>
      <c r="G44" s="16" t="e">
        <f t="shared" si="0"/>
        <v>#DIV/0!</v>
      </c>
      <c r="H44" s="17"/>
      <c r="I44" s="16" t="e">
        <f t="shared" si="1"/>
        <v>#DIV/0!</v>
      </c>
    </row>
    <row r="45" spans="1:9" ht="12.75" customHeight="1">
      <c r="A45" s="1"/>
      <c r="B45" s="31"/>
      <c r="C45" s="3" t="s">
        <v>48</v>
      </c>
      <c r="D45" s="5"/>
      <c r="E45" s="4">
        <f>E41</f>
        <v>0</v>
      </c>
      <c r="F45" s="4">
        <f>F41</f>
        <v>0</v>
      </c>
      <c r="G45" s="16" t="s">
        <v>28</v>
      </c>
      <c r="H45" s="17">
        <f>H41</f>
        <v>0</v>
      </c>
      <c r="I45" s="16" t="s">
        <v>28</v>
      </c>
    </row>
    <row r="46" spans="1:9" ht="18.75" hidden="1" customHeight="1">
      <c r="A46" s="1"/>
      <c r="B46" s="29"/>
      <c r="C46" s="32" t="s">
        <v>42</v>
      </c>
      <c r="D46" s="3" t="s">
        <v>3</v>
      </c>
      <c r="E46" s="4"/>
      <c r="F46" s="4"/>
      <c r="G46" s="16" t="e">
        <f t="shared" si="0"/>
        <v>#DIV/0!</v>
      </c>
      <c r="H46" s="17"/>
      <c r="I46" s="16" t="e">
        <f t="shared" si="1"/>
        <v>#DIV/0!</v>
      </c>
    </row>
    <row r="47" spans="1:9" ht="23.25" customHeight="1">
      <c r="A47" s="1"/>
      <c r="B47" s="30"/>
      <c r="C47" s="32"/>
      <c r="D47" s="3" t="s">
        <v>4</v>
      </c>
      <c r="E47" s="4">
        <v>70000</v>
      </c>
      <c r="F47" s="4">
        <v>0</v>
      </c>
      <c r="G47" s="16">
        <f t="shared" si="0"/>
        <v>0</v>
      </c>
      <c r="H47" s="17">
        <v>0</v>
      </c>
      <c r="I47" s="16">
        <f t="shared" si="1"/>
        <v>0</v>
      </c>
    </row>
    <row r="48" spans="1:9" ht="24.75" customHeight="1">
      <c r="A48" s="1"/>
      <c r="B48" s="30"/>
      <c r="C48" s="32"/>
      <c r="D48" s="19" t="s">
        <v>30</v>
      </c>
      <c r="E48" s="4">
        <v>30500</v>
      </c>
      <c r="F48" s="4">
        <v>0</v>
      </c>
      <c r="G48" s="16">
        <f t="shared" si="0"/>
        <v>0</v>
      </c>
      <c r="H48" s="17">
        <v>0</v>
      </c>
      <c r="I48" s="16">
        <f t="shared" si="1"/>
        <v>0</v>
      </c>
    </row>
    <row r="49" spans="1:9" ht="37.5" hidden="1" customHeight="1">
      <c r="A49" s="1"/>
      <c r="B49" s="30"/>
      <c r="C49" s="32"/>
      <c r="D49" s="3" t="s">
        <v>6</v>
      </c>
      <c r="E49" s="4"/>
      <c r="F49" s="4"/>
      <c r="G49" s="16" t="e">
        <f t="shared" si="0"/>
        <v>#DIV/0!</v>
      </c>
      <c r="H49" s="17"/>
      <c r="I49" s="16" t="e">
        <f t="shared" si="1"/>
        <v>#DIV/0!</v>
      </c>
    </row>
    <row r="50" spans="1:9" ht="18.75" hidden="1" customHeight="1">
      <c r="A50" s="1"/>
      <c r="B50" s="30"/>
      <c r="C50" s="32"/>
      <c r="D50" s="3" t="s">
        <v>7</v>
      </c>
      <c r="E50" s="4"/>
      <c r="F50" s="4"/>
      <c r="G50" s="16" t="e">
        <f t="shared" si="0"/>
        <v>#DIV/0!</v>
      </c>
      <c r="H50" s="17"/>
      <c r="I50" s="16" t="e">
        <f t="shared" si="1"/>
        <v>#DIV/0!</v>
      </c>
    </row>
    <row r="51" spans="1:9" ht="37.5" hidden="1" customHeight="1">
      <c r="A51" s="1"/>
      <c r="B51" s="30"/>
      <c r="C51" s="32"/>
      <c r="D51" s="3" t="s">
        <v>8</v>
      </c>
      <c r="E51" s="4"/>
      <c r="F51" s="4"/>
      <c r="G51" s="16" t="e">
        <f t="shared" si="0"/>
        <v>#DIV/0!</v>
      </c>
      <c r="H51" s="17"/>
      <c r="I51" s="16" t="e">
        <f t="shared" si="1"/>
        <v>#DIV/0!</v>
      </c>
    </row>
    <row r="52" spans="1:9" ht="14.25" customHeight="1">
      <c r="A52" s="1"/>
      <c r="B52" s="31"/>
      <c r="C52" s="3" t="s">
        <v>49</v>
      </c>
      <c r="D52" s="5"/>
      <c r="E52" s="4">
        <f>E47+E48</f>
        <v>100500</v>
      </c>
      <c r="F52" s="4">
        <f>F47+F48</f>
        <v>0</v>
      </c>
      <c r="G52" s="16">
        <f t="shared" si="0"/>
        <v>0</v>
      </c>
      <c r="H52" s="17">
        <f>H47+H48</f>
        <v>0</v>
      </c>
      <c r="I52" s="16">
        <f t="shared" si="1"/>
        <v>0</v>
      </c>
    </row>
    <row r="53" spans="1:9" ht="18.75" hidden="1" customHeight="1">
      <c r="A53" s="1"/>
      <c r="B53" s="28">
        <v>2</v>
      </c>
      <c r="C53" s="28" t="s">
        <v>13</v>
      </c>
      <c r="D53" s="6" t="s">
        <v>3</v>
      </c>
      <c r="E53" s="7"/>
      <c r="F53" s="7"/>
      <c r="G53" s="15" t="e">
        <f t="shared" si="0"/>
        <v>#DIV/0!</v>
      </c>
      <c r="H53" s="7"/>
      <c r="I53" s="15" t="e">
        <f t="shared" si="1"/>
        <v>#DIV/0!</v>
      </c>
    </row>
    <row r="54" spans="1:9" ht="28.5" hidden="1" customHeight="1">
      <c r="A54" s="1"/>
      <c r="B54" s="28"/>
      <c r="C54" s="28"/>
      <c r="D54" s="6" t="s">
        <v>4</v>
      </c>
      <c r="E54" s="7"/>
      <c r="F54" s="7"/>
      <c r="G54" s="15" t="e">
        <f t="shared" si="0"/>
        <v>#DIV/0!</v>
      </c>
      <c r="H54" s="7"/>
      <c r="I54" s="15" t="e">
        <f t="shared" si="1"/>
        <v>#DIV/0!</v>
      </c>
    </row>
    <row r="55" spans="1:9" ht="46.5" customHeight="1">
      <c r="A55" s="1"/>
      <c r="B55" s="28"/>
      <c r="C55" s="28"/>
      <c r="D55" s="6" t="s">
        <v>30</v>
      </c>
      <c r="E55" s="7">
        <v>22215</v>
      </c>
      <c r="F55" s="7">
        <v>13159.900000000001</v>
      </c>
      <c r="G55" s="15">
        <f t="shared" si="0"/>
        <v>0.59238802610848529</v>
      </c>
      <c r="H55" s="7">
        <v>10755.5</v>
      </c>
      <c r="I55" s="15">
        <f t="shared" si="1"/>
        <v>0.48415485032635608</v>
      </c>
    </row>
    <row r="56" spans="1:9" ht="37.5" hidden="1" customHeight="1">
      <c r="A56" s="1"/>
      <c r="B56" s="28"/>
      <c r="C56" s="28"/>
      <c r="D56" s="6" t="s">
        <v>6</v>
      </c>
      <c r="E56" s="7"/>
      <c r="F56" s="7"/>
      <c r="G56" s="15" t="e">
        <f t="shared" si="0"/>
        <v>#DIV/0!</v>
      </c>
      <c r="H56" s="7"/>
      <c r="I56" s="15" t="e">
        <f t="shared" si="1"/>
        <v>#DIV/0!</v>
      </c>
    </row>
    <row r="57" spans="1:9" ht="18.75" hidden="1" customHeight="1">
      <c r="A57" s="1"/>
      <c r="B57" s="28"/>
      <c r="C57" s="28"/>
      <c r="D57" s="6" t="s">
        <v>7</v>
      </c>
      <c r="E57" s="7"/>
      <c r="F57" s="7"/>
      <c r="G57" s="15" t="e">
        <f t="shared" si="0"/>
        <v>#DIV/0!</v>
      </c>
      <c r="H57" s="7"/>
      <c r="I57" s="15" t="e">
        <f t="shared" si="1"/>
        <v>#DIV/0!</v>
      </c>
    </row>
    <row r="58" spans="1:9" ht="37.5" hidden="1" customHeight="1">
      <c r="A58" s="1"/>
      <c r="B58" s="28"/>
      <c r="C58" s="28"/>
      <c r="D58" s="6" t="s">
        <v>8</v>
      </c>
      <c r="E58" s="7"/>
      <c r="F58" s="7"/>
      <c r="G58" s="15" t="e">
        <f t="shared" si="0"/>
        <v>#DIV/0!</v>
      </c>
      <c r="H58" s="7"/>
      <c r="I58" s="15" t="e">
        <f t="shared" si="1"/>
        <v>#DIV/0!</v>
      </c>
    </row>
    <row r="59" spans="1:9" ht="15" customHeight="1">
      <c r="A59" s="1"/>
      <c r="B59" s="28"/>
      <c r="C59" s="6" t="s">
        <v>14</v>
      </c>
      <c r="D59" s="8"/>
      <c r="E59" s="7">
        <f>E55</f>
        <v>22215</v>
      </c>
      <c r="F59" s="7">
        <f>F55</f>
        <v>13159.900000000001</v>
      </c>
      <c r="G59" s="15">
        <f t="shared" si="0"/>
        <v>0.59238802610848529</v>
      </c>
      <c r="H59" s="7">
        <f>H55</f>
        <v>10755.5</v>
      </c>
      <c r="I59" s="15">
        <f t="shared" si="1"/>
        <v>0.48415485032635608</v>
      </c>
    </row>
    <row r="60" spans="1:9" ht="18.75" hidden="1" customHeight="1">
      <c r="A60" s="1"/>
      <c r="B60" s="32"/>
      <c r="C60" s="32" t="s">
        <v>11</v>
      </c>
      <c r="D60" s="6" t="s">
        <v>3</v>
      </c>
      <c r="E60" s="4"/>
      <c r="F60" s="4"/>
      <c r="G60" s="15" t="e">
        <f t="shared" si="0"/>
        <v>#DIV/0!</v>
      </c>
      <c r="H60" s="4"/>
      <c r="I60" s="15" t="e">
        <f t="shared" si="1"/>
        <v>#DIV/0!</v>
      </c>
    </row>
    <row r="61" spans="1:9" ht="28.5" hidden="1" customHeight="1">
      <c r="A61" s="1"/>
      <c r="B61" s="32"/>
      <c r="C61" s="32"/>
      <c r="D61" s="6" t="s">
        <v>4</v>
      </c>
      <c r="E61" s="4"/>
      <c r="F61" s="4"/>
      <c r="G61" s="15" t="e">
        <f t="shared" si="0"/>
        <v>#DIV/0!</v>
      </c>
      <c r="H61" s="4"/>
      <c r="I61" s="15" t="e">
        <f t="shared" si="1"/>
        <v>#DIV/0!</v>
      </c>
    </row>
    <row r="62" spans="1:9" ht="18.75" hidden="1" customHeight="1">
      <c r="A62" s="1"/>
      <c r="B62" s="28">
        <v>3</v>
      </c>
      <c r="C62" s="28" t="s">
        <v>15</v>
      </c>
      <c r="D62" s="6" t="s">
        <v>3</v>
      </c>
      <c r="E62" s="7">
        <v>0</v>
      </c>
      <c r="F62" s="7"/>
      <c r="G62" s="15" t="e">
        <f t="shared" si="0"/>
        <v>#DIV/0!</v>
      </c>
      <c r="H62" s="7"/>
      <c r="I62" s="15" t="e">
        <f t="shared" si="1"/>
        <v>#DIV/0!</v>
      </c>
    </row>
    <row r="63" spans="1:9" ht="28.5" hidden="1" customHeight="1">
      <c r="A63" s="1"/>
      <c r="B63" s="28"/>
      <c r="C63" s="28"/>
      <c r="D63" s="6" t="s">
        <v>4</v>
      </c>
      <c r="E63" s="7">
        <v>0</v>
      </c>
      <c r="F63" s="7"/>
      <c r="G63" s="15" t="e">
        <f t="shared" si="0"/>
        <v>#DIV/0!</v>
      </c>
      <c r="H63" s="7"/>
      <c r="I63" s="15" t="e">
        <f t="shared" si="1"/>
        <v>#DIV/0!</v>
      </c>
    </row>
    <row r="64" spans="1:9" ht="37.5" customHeight="1">
      <c r="A64" s="1"/>
      <c r="B64" s="28"/>
      <c r="C64" s="28"/>
      <c r="D64" s="6" t="s">
        <v>30</v>
      </c>
      <c r="E64" s="7">
        <v>1000</v>
      </c>
      <c r="F64" s="7">
        <v>0</v>
      </c>
      <c r="G64" s="15">
        <f t="shared" si="0"/>
        <v>0</v>
      </c>
      <c r="H64" s="7">
        <v>0</v>
      </c>
      <c r="I64" s="15">
        <f t="shared" si="1"/>
        <v>0</v>
      </c>
    </row>
    <row r="65" spans="1:9" ht="37.5" hidden="1" customHeight="1">
      <c r="A65" s="1"/>
      <c r="B65" s="28"/>
      <c r="C65" s="28"/>
      <c r="D65" s="6" t="s">
        <v>6</v>
      </c>
      <c r="E65" s="7"/>
      <c r="F65" s="7"/>
      <c r="G65" s="15" t="e">
        <f t="shared" si="0"/>
        <v>#DIV/0!</v>
      </c>
      <c r="H65" s="7"/>
      <c r="I65" s="15" t="e">
        <f t="shared" si="1"/>
        <v>#DIV/0!</v>
      </c>
    </row>
    <row r="66" spans="1:9" ht="43.5" customHeight="1">
      <c r="A66" s="1"/>
      <c r="B66" s="28"/>
      <c r="C66" s="28"/>
      <c r="D66" s="6" t="s">
        <v>7</v>
      </c>
      <c r="E66" s="7">
        <v>480</v>
      </c>
      <c r="F66" s="7">
        <v>240</v>
      </c>
      <c r="G66" s="15">
        <f t="shared" si="0"/>
        <v>0.5</v>
      </c>
      <c r="H66" s="7">
        <v>240</v>
      </c>
      <c r="I66" s="15">
        <f t="shared" si="1"/>
        <v>0.5</v>
      </c>
    </row>
    <row r="67" spans="1:9" ht="37.5" hidden="1" customHeight="1">
      <c r="A67" s="1"/>
      <c r="B67" s="28"/>
      <c r="C67" s="28"/>
      <c r="D67" s="6" t="s">
        <v>8</v>
      </c>
      <c r="E67" s="7"/>
      <c r="F67" s="7"/>
      <c r="G67" s="15" t="e">
        <f t="shared" si="0"/>
        <v>#DIV/0!</v>
      </c>
      <c r="H67" s="7"/>
      <c r="I67" s="15" t="e">
        <f t="shared" si="1"/>
        <v>#DIV/0!</v>
      </c>
    </row>
    <row r="68" spans="1:9" ht="17.25" customHeight="1">
      <c r="A68" s="1"/>
      <c r="B68" s="28"/>
      <c r="C68" s="6" t="s">
        <v>14</v>
      </c>
      <c r="D68" s="8"/>
      <c r="E68" s="7">
        <f>SUM(E64:E66)</f>
        <v>1480</v>
      </c>
      <c r="F68" s="7">
        <f>SUM(F64:F66)</f>
        <v>240</v>
      </c>
      <c r="G68" s="15">
        <f t="shared" si="0"/>
        <v>0.16216216216216217</v>
      </c>
      <c r="H68" s="7">
        <f>SUM(H64:H66)</f>
        <v>240</v>
      </c>
      <c r="I68" s="15">
        <f t="shared" si="1"/>
        <v>0.16216216216216217</v>
      </c>
    </row>
    <row r="69" spans="1:9" s="10" customFormat="1" ht="18" customHeight="1">
      <c r="A69" s="9"/>
      <c r="B69" s="28">
        <v>4</v>
      </c>
      <c r="C69" s="28" t="s">
        <v>16</v>
      </c>
      <c r="D69" s="6" t="s">
        <v>3</v>
      </c>
      <c r="E69" s="7">
        <f>E90</f>
        <v>39.6</v>
      </c>
      <c r="F69" s="7">
        <f>F90</f>
        <v>0</v>
      </c>
      <c r="G69" s="15">
        <f t="shared" ref="G69:G132" si="2">F69/E69</f>
        <v>0</v>
      </c>
      <c r="H69" s="7">
        <f>H90</f>
        <v>0</v>
      </c>
      <c r="I69" s="15">
        <f t="shared" ref="I69:I132" si="3">H69/E69</f>
        <v>0</v>
      </c>
    </row>
    <row r="70" spans="1:9" s="10" customFormat="1" ht="25.5" customHeight="1">
      <c r="A70" s="9"/>
      <c r="B70" s="28"/>
      <c r="C70" s="28"/>
      <c r="D70" s="6" t="s">
        <v>4</v>
      </c>
      <c r="E70" s="7">
        <f>E91</f>
        <v>319575.09999999998</v>
      </c>
      <c r="F70" s="7">
        <f>F91</f>
        <v>43462.7</v>
      </c>
      <c r="G70" s="15">
        <f t="shared" si="2"/>
        <v>0.13600152202095844</v>
      </c>
      <c r="H70" s="7">
        <f>H91</f>
        <v>43462.7</v>
      </c>
      <c r="I70" s="15">
        <f t="shared" si="3"/>
        <v>0.13600152202095844</v>
      </c>
    </row>
    <row r="71" spans="1:9" s="10" customFormat="1" ht="37.5" customHeight="1">
      <c r="A71" s="9"/>
      <c r="B71" s="28"/>
      <c r="C71" s="28"/>
      <c r="D71" s="6" t="s">
        <v>30</v>
      </c>
      <c r="E71" s="7">
        <f>E78+E85+E92</f>
        <v>220947.49999999997</v>
      </c>
      <c r="F71" s="7">
        <f>F78+F85+F92</f>
        <v>100035.40000000001</v>
      </c>
      <c r="G71" s="15">
        <f t="shared" si="2"/>
        <v>0.45275642403738453</v>
      </c>
      <c r="H71" s="7">
        <f>H78+H85+H92</f>
        <v>91788.099999999991</v>
      </c>
      <c r="I71" s="15">
        <f t="shared" si="3"/>
        <v>0.41542945722400121</v>
      </c>
    </row>
    <row r="72" spans="1:9" s="10" customFormat="1" ht="37.5" hidden="1" customHeight="1">
      <c r="A72" s="9"/>
      <c r="B72" s="28"/>
      <c r="C72" s="28"/>
      <c r="D72" s="6" t="s">
        <v>6</v>
      </c>
      <c r="E72" s="7"/>
      <c r="F72" s="7"/>
      <c r="G72" s="15" t="e">
        <f t="shared" si="2"/>
        <v>#DIV/0!</v>
      </c>
      <c r="H72" s="7"/>
      <c r="I72" s="15" t="e">
        <f t="shared" si="3"/>
        <v>#DIV/0!</v>
      </c>
    </row>
    <row r="73" spans="1:9" s="10" customFormat="1" ht="18.75" hidden="1" customHeight="1">
      <c r="A73" s="9"/>
      <c r="B73" s="28"/>
      <c r="C73" s="28"/>
      <c r="D73" s="6" t="s">
        <v>7</v>
      </c>
      <c r="E73" s="7"/>
      <c r="F73" s="7"/>
      <c r="G73" s="15" t="e">
        <f t="shared" si="2"/>
        <v>#DIV/0!</v>
      </c>
      <c r="H73" s="7"/>
      <c r="I73" s="15" t="e">
        <f t="shared" si="3"/>
        <v>#DIV/0!</v>
      </c>
    </row>
    <row r="74" spans="1:9" s="10" customFormat="1" ht="37.5" hidden="1" customHeight="1">
      <c r="A74" s="9"/>
      <c r="B74" s="28"/>
      <c r="C74" s="28"/>
      <c r="D74" s="6" t="s">
        <v>8</v>
      </c>
      <c r="E74" s="7"/>
      <c r="F74" s="7"/>
      <c r="G74" s="15" t="e">
        <f t="shared" si="2"/>
        <v>#DIV/0!</v>
      </c>
      <c r="H74" s="7"/>
      <c r="I74" s="15" t="e">
        <f t="shared" si="3"/>
        <v>#DIV/0!</v>
      </c>
    </row>
    <row r="75" spans="1:9" s="10" customFormat="1" ht="13.5" customHeight="1">
      <c r="A75" s="9"/>
      <c r="B75" s="28"/>
      <c r="C75" s="6" t="s">
        <v>9</v>
      </c>
      <c r="D75" s="8"/>
      <c r="E75" s="7">
        <f>SUM(E69:E74)</f>
        <v>540562.19999999995</v>
      </c>
      <c r="F75" s="7">
        <f>SUM(F69:F74)</f>
        <v>143498.1</v>
      </c>
      <c r="G75" s="15">
        <f t="shared" si="2"/>
        <v>0.2654608479838213</v>
      </c>
      <c r="H75" s="7">
        <f>SUM(H69:H74)</f>
        <v>135250.79999999999</v>
      </c>
      <c r="I75" s="15">
        <f t="shared" si="3"/>
        <v>0.2502039543275501</v>
      </c>
    </row>
    <row r="76" spans="1:9" ht="18.75" hidden="1" customHeight="1">
      <c r="A76" s="1"/>
      <c r="B76" s="32"/>
      <c r="C76" s="32" t="s">
        <v>50</v>
      </c>
      <c r="D76" s="3" t="s">
        <v>3</v>
      </c>
      <c r="E76" s="4"/>
      <c r="F76" s="4"/>
      <c r="G76" s="15" t="e">
        <f t="shared" si="2"/>
        <v>#DIV/0!</v>
      </c>
      <c r="H76" s="4"/>
      <c r="I76" s="15" t="e">
        <f t="shared" si="3"/>
        <v>#DIV/0!</v>
      </c>
    </row>
    <row r="77" spans="1:9" ht="28.5" hidden="1" customHeight="1">
      <c r="A77" s="1"/>
      <c r="B77" s="32"/>
      <c r="C77" s="32"/>
      <c r="D77" s="3" t="s">
        <v>4</v>
      </c>
      <c r="E77" s="4"/>
      <c r="F77" s="4"/>
      <c r="G77" s="15" t="e">
        <f t="shared" si="2"/>
        <v>#DIV/0!</v>
      </c>
      <c r="H77" s="4"/>
      <c r="I77" s="15" t="e">
        <f t="shared" si="3"/>
        <v>#DIV/0!</v>
      </c>
    </row>
    <row r="78" spans="1:9" ht="25.5" customHeight="1">
      <c r="A78" s="1"/>
      <c r="B78" s="32"/>
      <c r="C78" s="32"/>
      <c r="D78" s="19" t="s">
        <v>30</v>
      </c>
      <c r="E78" s="4">
        <v>26312.799999999999</v>
      </c>
      <c r="F78" s="4">
        <v>14990.6</v>
      </c>
      <c r="G78" s="16">
        <f t="shared" si="2"/>
        <v>0.56970751877413273</v>
      </c>
      <c r="H78" s="4">
        <v>14943.6</v>
      </c>
      <c r="I78" s="16">
        <f t="shared" si="3"/>
        <v>0.56792131586148187</v>
      </c>
    </row>
    <row r="79" spans="1:9" ht="37.5" hidden="1" customHeight="1">
      <c r="A79" s="1"/>
      <c r="B79" s="32"/>
      <c r="C79" s="32"/>
      <c r="D79" s="3" t="s">
        <v>6</v>
      </c>
      <c r="E79" s="4"/>
      <c r="F79" s="4"/>
      <c r="G79" s="16" t="e">
        <f t="shared" si="2"/>
        <v>#DIV/0!</v>
      </c>
      <c r="H79" s="4"/>
      <c r="I79" s="16" t="e">
        <f t="shared" si="3"/>
        <v>#DIV/0!</v>
      </c>
    </row>
    <row r="80" spans="1:9" ht="18.75" hidden="1" customHeight="1">
      <c r="A80" s="1"/>
      <c r="B80" s="32"/>
      <c r="C80" s="32"/>
      <c r="D80" s="3" t="s">
        <v>7</v>
      </c>
      <c r="E80" s="4"/>
      <c r="F80" s="4"/>
      <c r="G80" s="16" t="e">
        <f t="shared" si="2"/>
        <v>#DIV/0!</v>
      </c>
      <c r="H80" s="4"/>
      <c r="I80" s="16" t="e">
        <f t="shared" si="3"/>
        <v>#DIV/0!</v>
      </c>
    </row>
    <row r="81" spans="1:9" ht="37.5" hidden="1" customHeight="1">
      <c r="A81" s="1"/>
      <c r="B81" s="32"/>
      <c r="C81" s="32"/>
      <c r="D81" s="3" t="s">
        <v>8</v>
      </c>
      <c r="E81" s="4"/>
      <c r="F81" s="4"/>
      <c r="G81" s="16" t="e">
        <f t="shared" si="2"/>
        <v>#DIV/0!</v>
      </c>
      <c r="H81" s="4"/>
      <c r="I81" s="16" t="e">
        <f t="shared" si="3"/>
        <v>#DIV/0!</v>
      </c>
    </row>
    <row r="82" spans="1:9" ht="18.75" customHeight="1">
      <c r="A82" s="1"/>
      <c r="B82" s="32"/>
      <c r="C82" s="3" t="s">
        <v>43</v>
      </c>
      <c r="D82" s="5"/>
      <c r="E82" s="4">
        <f>E78</f>
        <v>26312.799999999999</v>
      </c>
      <c r="F82" s="4">
        <f>F78</f>
        <v>14990.6</v>
      </c>
      <c r="G82" s="16">
        <f t="shared" si="2"/>
        <v>0.56970751877413273</v>
      </c>
      <c r="H82" s="4">
        <f>H78</f>
        <v>14943.6</v>
      </c>
      <c r="I82" s="16">
        <f t="shared" si="3"/>
        <v>0.56792131586148187</v>
      </c>
    </row>
    <row r="83" spans="1:9" ht="18.75" hidden="1" customHeight="1">
      <c r="A83" s="1"/>
      <c r="B83" s="32"/>
      <c r="C83" s="32" t="s">
        <v>51</v>
      </c>
      <c r="D83" s="3" t="s">
        <v>3</v>
      </c>
      <c r="E83" s="4"/>
      <c r="F83" s="4"/>
      <c r="G83" s="16" t="e">
        <f t="shared" si="2"/>
        <v>#DIV/0!</v>
      </c>
      <c r="H83" s="4"/>
      <c r="I83" s="16" t="e">
        <f t="shared" si="3"/>
        <v>#DIV/0!</v>
      </c>
    </row>
    <row r="84" spans="1:9" ht="28.5" hidden="1" customHeight="1">
      <c r="A84" s="1"/>
      <c r="B84" s="32"/>
      <c r="C84" s="32"/>
      <c r="D84" s="3" t="s">
        <v>4</v>
      </c>
      <c r="E84" s="4"/>
      <c r="F84" s="4"/>
      <c r="G84" s="16" t="e">
        <f t="shared" si="2"/>
        <v>#DIV/0!</v>
      </c>
      <c r="H84" s="4"/>
      <c r="I84" s="16" t="e">
        <f t="shared" si="3"/>
        <v>#DIV/0!</v>
      </c>
    </row>
    <row r="85" spans="1:9" ht="25.5" customHeight="1">
      <c r="A85" s="1"/>
      <c r="B85" s="32"/>
      <c r="C85" s="32"/>
      <c r="D85" s="19" t="s">
        <v>30</v>
      </c>
      <c r="E85" s="4">
        <v>157395.79999999999</v>
      </c>
      <c r="F85" s="4">
        <v>82200.100000000006</v>
      </c>
      <c r="G85" s="16">
        <f t="shared" si="2"/>
        <v>0.52225091139661928</v>
      </c>
      <c r="H85" s="4">
        <v>73999.799999999988</v>
      </c>
      <c r="I85" s="16">
        <f t="shared" si="3"/>
        <v>0.47015104596183632</v>
      </c>
    </row>
    <row r="86" spans="1:9" ht="37.5" hidden="1" customHeight="1">
      <c r="A86" s="1"/>
      <c r="B86" s="32"/>
      <c r="C86" s="32"/>
      <c r="D86" s="3" t="s">
        <v>6</v>
      </c>
      <c r="E86" s="4"/>
      <c r="F86" s="4"/>
      <c r="G86" s="16" t="e">
        <f t="shared" si="2"/>
        <v>#DIV/0!</v>
      </c>
      <c r="H86" s="4"/>
      <c r="I86" s="16" t="e">
        <f t="shared" si="3"/>
        <v>#DIV/0!</v>
      </c>
    </row>
    <row r="87" spans="1:9" ht="18.75" hidden="1" customHeight="1">
      <c r="A87" s="1"/>
      <c r="B87" s="32"/>
      <c r="C87" s="32"/>
      <c r="D87" s="3" t="s">
        <v>7</v>
      </c>
      <c r="E87" s="4"/>
      <c r="F87" s="4"/>
      <c r="G87" s="16" t="e">
        <f t="shared" si="2"/>
        <v>#DIV/0!</v>
      </c>
      <c r="H87" s="4"/>
      <c r="I87" s="16" t="e">
        <f t="shared" si="3"/>
        <v>#DIV/0!</v>
      </c>
    </row>
    <row r="88" spans="1:9" ht="37.5" hidden="1" customHeight="1">
      <c r="A88" s="1"/>
      <c r="B88" s="32"/>
      <c r="C88" s="32"/>
      <c r="D88" s="3" t="s">
        <v>8</v>
      </c>
      <c r="E88" s="4"/>
      <c r="F88" s="4"/>
      <c r="G88" s="16" t="e">
        <f t="shared" si="2"/>
        <v>#DIV/0!</v>
      </c>
      <c r="H88" s="4"/>
      <c r="I88" s="16" t="e">
        <f t="shared" si="3"/>
        <v>#DIV/0!</v>
      </c>
    </row>
    <row r="89" spans="1:9" ht="18" customHeight="1">
      <c r="A89" s="1"/>
      <c r="B89" s="32"/>
      <c r="C89" s="3" t="s">
        <v>44</v>
      </c>
      <c r="D89" s="5"/>
      <c r="E89" s="4">
        <f>E85</f>
        <v>157395.79999999999</v>
      </c>
      <c r="F89" s="4">
        <f>F85</f>
        <v>82200.100000000006</v>
      </c>
      <c r="G89" s="16">
        <f t="shared" si="2"/>
        <v>0.52225091139661928</v>
      </c>
      <c r="H89" s="4">
        <f>H85</f>
        <v>73999.799999999988</v>
      </c>
      <c r="I89" s="16">
        <f t="shared" si="3"/>
        <v>0.47015104596183632</v>
      </c>
    </row>
    <row r="90" spans="1:9" ht="18.75" customHeight="1">
      <c r="A90" s="1"/>
      <c r="B90" s="32"/>
      <c r="C90" s="32" t="s">
        <v>52</v>
      </c>
      <c r="D90" s="3" t="s">
        <v>3</v>
      </c>
      <c r="E90" s="4">
        <v>39.6</v>
      </c>
      <c r="F90" s="4">
        <v>0</v>
      </c>
      <c r="G90" s="16">
        <f t="shared" si="2"/>
        <v>0</v>
      </c>
      <c r="H90" s="4">
        <v>0</v>
      </c>
      <c r="I90" s="16">
        <f t="shared" si="3"/>
        <v>0</v>
      </c>
    </row>
    <row r="91" spans="1:9" ht="22.5" customHeight="1">
      <c r="A91" s="1"/>
      <c r="B91" s="32"/>
      <c r="C91" s="32"/>
      <c r="D91" s="3" t="s">
        <v>4</v>
      </c>
      <c r="E91" s="4">
        <v>319575.09999999998</v>
      </c>
      <c r="F91" s="4">
        <v>43462.7</v>
      </c>
      <c r="G91" s="16">
        <f t="shared" si="2"/>
        <v>0.13600152202095844</v>
      </c>
      <c r="H91" s="4">
        <v>43462.7</v>
      </c>
      <c r="I91" s="16">
        <f t="shared" si="3"/>
        <v>0.13600152202095844</v>
      </c>
    </row>
    <row r="92" spans="1:9" ht="25.5" customHeight="1">
      <c r="A92" s="1"/>
      <c r="B92" s="32"/>
      <c r="C92" s="32"/>
      <c r="D92" s="19" t="s">
        <v>30</v>
      </c>
      <c r="E92" s="4">
        <v>37238.9</v>
      </c>
      <c r="F92" s="4">
        <v>2844.7</v>
      </c>
      <c r="G92" s="16">
        <f t="shared" si="2"/>
        <v>7.6390548593003552E-2</v>
      </c>
      <c r="H92" s="4">
        <v>2844.7</v>
      </c>
      <c r="I92" s="16">
        <f t="shared" si="3"/>
        <v>7.6390548593003552E-2</v>
      </c>
    </row>
    <row r="93" spans="1:9" ht="37.5" hidden="1" customHeight="1">
      <c r="A93" s="1"/>
      <c r="B93" s="32"/>
      <c r="C93" s="32"/>
      <c r="D93" s="3" t="s">
        <v>6</v>
      </c>
      <c r="E93" s="4"/>
      <c r="F93" s="4"/>
      <c r="G93" s="16" t="e">
        <f t="shared" si="2"/>
        <v>#DIV/0!</v>
      </c>
      <c r="H93" s="4"/>
      <c r="I93" s="16" t="e">
        <f t="shared" si="3"/>
        <v>#DIV/0!</v>
      </c>
    </row>
    <row r="94" spans="1:9" ht="18.75" hidden="1" customHeight="1">
      <c r="A94" s="1"/>
      <c r="B94" s="32"/>
      <c r="C94" s="32"/>
      <c r="D94" s="3" t="s">
        <v>7</v>
      </c>
      <c r="E94" s="4"/>
      <c r="F94" s="4"/>
      <c r="G94" s="16" t="e">
        <f t="shared" si="2"/>
        <v>#DIV/0!</v>
      </c>
      <c r="H94" s="4"/>
      <c r="I94" s="16" t="e">
        <f t="shared" si="3"/>
        <v>#DIV/0!</v>
      </c>
    </row>
    <row r="95" spans="1:9" ht="37.5" hidden="1" customHeight="1">
      <c r="A95" s="1"/>
      <c r="B95" s="32"/>
      <c r="C95" s="32"/>
      <c r="D95" s="3" t="s">
        <v>8</v>
      </c>
      <c r="E95" s="4"/>
      <c r="F95" s="4"/>
      <c r="G95" s="16" t="e">
        <f t="shared" si="2"/>
        <v>#DIV/0!</v>
      </c>
      <c r="H95" s="4"/>
      <c r="I95" s="16" t="e">
        <f t="shared" si="3"/>
        <v>#DIV/0!</v>
      </c>
    </row>
    <row r="96" spans="1:9" ht="16.5" customHeight="1">
      <c r="A96" s="1"/>
      <c r="B96" s="32"/>
      <c r="C96" s="3" t="s">
        <v>45</v>
      </c>
      <c r="D96" s="5"/>
      <c r="E96" s="4">
        <f>SUM(E90:E92)</f>
        <v>356853.6</v>
      </c>
      <c r="F96" s="4">
        <f>SUM(F90:F92)</f>
        <v>46307.399999999994</v>
      </c>
      <c r="G96" s="16">
        <f t="shared" si="2"/>
        <v>0.12976581993288003</v>
      </c>
      <c r="H96" s="4">
        <f>SUM(H90:H92)</f>
        <v>46307.399999999994</v>
      </c>
      <c r="I96" s="16">
        <f t="shared" si="3"/>
        <v>0.12976581993288003</v>
      </c>
    </row>
    <row r="97" spans="1:9" ht="18.75" hidden="1" customHeight="1">
      <c r="A97" s="1"/>
      <c r="B97" s="28">
        <v>5</v>
      </c>
      <c r="C97" s="28" t="s">
        <v>17</v>
      </c>
      <c r="D97" s="6" t="s">
        <v>3</v>
      </c>
      <c r="E97" s="7">
        <v>0</v>
      </c>
      <c r="F97" s="7"/>
      <c r="G97" s="15" t="e">
        <f t="shared" si="2"/>
        <v>#DIV/0!</v>
      </c>
      <c r="H97" s="7"/>
      <c r="I97" s="15" t="e">
        <f t="shared" si="3"/>
        <v>#DIV/0!</v>
      </c>
    </row>
    <row r="98" spans="1:9" ht="25.5" customHeight="1">
      <c r="A98" s="1"/>
      <c r="B98" s="28"/>
      <c r="C98" s="28"/>
      <c r="D98" s="6" t="s">
        <v>4</v>
      </c>
      <c r="E98" s="7">
        <f>E105+E112+E119</f>
        <v>1641323.57</v>
      </c>
      <c r="F98" s="7">
        <f>F105+F112+F119</f>
        <v>968709.42</v>
      </c>
      <c r="G98" s="15">
        <f t="shared" si="2"/>
        <v>0.59020015169830287</v>
      </c>
      <c r="H98" s="7">
        <f>H105+H112+H119</f>
        <v>968709.42</v>
      </c>
      <c r="I98" s="15">
        <f t="shared" si="3"/>
        <v>0.59020015169830287</v>
      </c>
    </row>
    <row r="99" spans="1:9" ht="37.5" customHeight="1">
      <c r="A99" s="1"/>
      <c r="B99" s="28"/>
      <c r="C99" s="28"/>
      <c r="D99" s="6" t="s">
        <v>30</v>
      </c>
      <c r="E99" s="7">
        <f>E106+E113+E120+E127</f>
        <v>530535.77</v>
      </c>
      <c r="F99" s="7">
        <f>F106+F113+F120+F127</f>
        <v>243366.26</v>
      </c>
      <c r="G99" s="15">
        <f t="shared" si="2"/>
        <v>0.45871791076405649</v>
      </c>
      <c r="H99" s="7">
        <f>H106+H113+H120+H127</f>
        <v>243366.26</v>
      </c>
      <c r="I99" s="15">
        <f t="shared" si="3"/>
        <v>0.45871791076405649</v>
      </c>
    </row>
    <row r="100" spans="1:9" ht="37.5" hidden="1" customHeight="1">
      <c r="A100" s="1"/>
      <c r="B100" s="28"/>
      <c r="C100" s="28"/>
      <c r="D100" s="6" t="s">
        <v>6</v>
      </c>
      <c r="E100" s="7"/>
      <c r="F100" s="7"/>
      <c r="G100" s="15" t="e">
        <f t="shared" si="2"/>
        <v>#DIV/0!</v>
      </c>
      <c r="H100" s="7"/>
      <c r="I100" s="15" t="e">
        <f t="shared" si="3"/>
        <v>#DIV/0!</v>
      </c>
    </row>
    <row r="101" spans="1:9" ht="18.75" hidden="1" customHeight="1">
      <c r="A101" s="1"/>
      <c r="B101" s="28"/>
      <c r="C101" s="28"/>
      <c r="D101" s="6" t="s">
        <v>7</v>
      </c>
      <c r="E101" s="7"/>
      <c r="F101" s="7"/>
      <c r="G101" s="15" t="e">
        <f t="shared" si="2"/>
        <v>#DIV/0!</v>
      </c>
      <c r="H101" s="7"/>
      <c r="I101" s="15" t="e">
        <f t="shared" si="3"/>
        <v>#DIV/0!</v>
      </c>
    </row>
    <row r="102" spans="1:9" ht="37.5" hidden="1" customHeight="1">
      <c r="A102" s="1"/>
      <c r="B102" s="28"/>
      <c r="C102" s="28"/>
      <c r="D102" s="6" t="s">
        <v>8</v>
      </c>
      <c r="E102" s="7"/>
      <c r="F102" s="7"/>
      <c r="G102" s="15" t="e">
        <f t="shared" si="2"/>
        <v>#DIV/0!</v>
      </c>
      <c r="H102" s="7"/>
      <c r="I102" s="15" t="e">
        <f t="shared" si="3"/>
        <v>#DIV/0!</v>
      </c>
    </row>
    <row r="103" spans="1:9" ht="18.75" customHeight="1">
      <c r="A103" s="1"/>
      <c r="B103" s="28"/>
      <c r="C103" s="6" t="s">
        <v>9</v>
      </c>
      <c r="D103" s="8"/>
      <c r="E103" s="7">
        <f>SUM(E97:E102)</f>
        <v>2171859.34</v>
      </c>
      <c r="F103" s="7">
        <f>SUM(F97:F102)</f>
        <v>1212075.6800000002</v>
      </c>
      <c r="G103" s="15">
        <f t="shared" si="2"/>
        <v>0.55808203490747255</v>
      </c>
      <c r="H103" s="7">
        <f>SUM(H97:H102)</f>
        <v>1212075.6800000002</v>
      </c>
      <c r="I103" s="15">
        <f t="shared" si="3"/>
        <v>0.55808203490747255</v>
      </c>
    </row>
    <row r="104" spans="1:9" ht="18.75" hidden="1" customHeight="1">
      <c r="A104" s="1"/>
      <c r="B104" s="32"/>
      <c r="C104" s="32" t="s">
        <v>54</v>
      </c>
      <c r="D104" s="3" t="s">
        <v>3</v>
      </c>
      <c r="E104" s="4"/>
      <c r="F104" s="4"/>
      <c r="G104" s="15" t="e">
        <f t="shared" si="2"/>
        <v>#DIV/0!</v>
      </c>
      <c r="H104" s="4"/>
      <c r="I104" s="15" t="e">
        <f t="shared" si="3"/>
        <v>#DIV/0!</v>
      </c>
    </row>
    <row r="105" spans="1:9" ht="26.25" customHeight="1">
      <c r="A105" s="1"/>
      <c r="B105" s="32"/>
      <c r="C105" s="32"/>
      <c r="D105" s="3" t="s">
        <v>4</v>
      </c>
      <c r="E105" s="4">
        <v>609884.75</v>
      </c>
      <c r="F105" s="4">
        <v>327899.20999999996</v>
      </c>
      <c r="G105" s="16">
        <f t="shared" si="2"/>
        <v>0.53764126746897667</v>
      </c>
      <c r="H105" s="18">
        <v>327899.20999999996</v>
      </c>
      <c r="I105" s="16">
        <f t="shared" si="3"/>
        <v>0.53764126746897667</v>
      </c>
    </row>
    <row r="106" spans="1:9" ht="25.5" customHeight="1">
      <c r="A106" s="1"/>
      <c r="B106" s="32"/>
      <c r="C106" s="32"/>
      <c r="D106" s="19" t="s">
        <v>30</v>
      </c>
      <c r="E106" s="4">
        <v>209611.86000000002</v>
      </c>
      <c r="F106" s="4">
        <v>96300.62000000001</v>
      </c>
      <c r="G106" s="16">
        <f t="shared" si="2"/>
        <v>0.45942352689394583</v>
      </c>
      <c r="H106" s="18">
        <v>96300.62000000001</v>
      </c>
      <c r="I106" s="16">
        <f t="shared" si="3"/>
        <v>0.45942352689394583</v>
      </c>
    </row>
    <row r="107" spans="1:9" ht="37.5" hidden="1" customHeight="1">
      <c r="A107" s="1"/>
      <c r="B107" s="32"/>
      <c r="C107" s="32"/>
      <c r="D107" s="3" t="s">
        <v>6</v>
      </c>
      <c r="E107" s="4"/>
      <c r="F107" s="4"/>
      <c r="G107" s="16" t="e">
        <f t="shared" si="2"/>
        <v>#DIV/0!</v>
      </c>
      <c r="H107" s="18"/>
      <c r="I107" s="16" t="e">
        <f t="shared" si="3"/>
        <v>#DIV/0!</v>
      </c>
    </row>
    <row r="108" spans="1:9" ht="18.75" hidden="1" customHeight="1">
      <c r="A108" s="1"/>
      <c r="B108" s="32"/>
      <c r="C108" s="32"/>
      <c r="D108" s="3" t="s">
        <v>7</v>
      </c>
      <c r="E108" s="4"/>
      <c r="F108" s="4"/>
      <c r="G108" s="16" t="e">
        <f t="shared" si="2"/>
        <v>#DIV/0!</v>
      </c>
      <c r="H108" s="18"/>
      <c r="I108" s="16" t="e">
        <f t="shared" si="3"/>
        <v>#DIV/0!</v>
      </c>
    </row>
    <row r="109" spans="1:9" ht="37.5" hidden="1" customHeight="1">
      <c r="A109" s="1"/>
      <c r="B109" s="32"/>
      <c r="C109" s="32"/>
      <c r="D109" s="3" t="s">
        <v>8</v>
      </c>
      <c r="E109" s="4"/>
      <c r="F109" s="4"/>
      <c r="G109" s="16" t="e">
        <f t="shared" si="2"/>
        <v>#DIV/0!</v>
      </c>
      <c r="H109" s="18"/>
      <c r="I109" s="16" t="e">
        <f t="shared" si="3"/>
        <v>#DIV/0!</v>
      </c>
    </row>
    <row r="110" spans="1:9" ht="18.75" customHeight="1">
      <c r="A110" s="1"/>
      <c r="B110" s="32"/>
      <c r="C110" s="3" t="s">
        <v>43</v>
      </c>
      <c r="D110" s="5"/>
      <c r="E110" s="4">
        <f>SUM(E105:E109)</f>
        <v>819496.61</v>
      </c>
      <c r="F110" s="4">
        <f>SUM(F105:F109)</f>
        <v>424199.82999999996</v>
      </c>
      <c r="G110" s="16">
        <f t="shared" si="2"/>
        <v>0.51763463670703891</v>
      </c>
      <c r="H110" s="18">
        <f>SUM(H105:H109)</f>
        <v>424199.82999999996</v>
      </c>
      <c r="I110" s="16">
        <f t="shared" si="3"/>
        <v>0.51763463670703891</v>
      </c>
    </row>
    <row r="111" spans="1:9" ht="18.75" hidden="1" customHeight="1">
      <c r="A111" s="1"/>
      <c r="B111" s="32"/>
      <c r="C111" s="32" t="s">
        <v>53</v>
      </c>
      <c r="D111" s="3" t="s">
        <v>3</v>
      </c>
      <c r="E111" s="4">
        <v>0</v>
      </c>
      <c r="F111" s="4"/>
      <c r="G111" s="16" t="e">
        <f t="shared" si="2"/>
        <v>#DIV/0!</v>
      </c>
      <c r="H111" s="18"/>
      <c r="I111" s="16" t="e">
        <f t="shared" si="3"/>
        <v>#DIV/0!</v>
      </c>
    </row>
    <row r="112" spans="1:9" ht="26.25" customHeight="1">
      <c r="A112" s="1"/>
      <c r="B112" s="32"/>
      <c r="C112" s="32"/>
      <c r="D112" s="3" t="s">
        <v>4</v>
      </c>
      <c r="E112" s="4">
        <v>1023685.8200000001</v>
      </c>
      <c r="F112" s="4">
        <v>640810.21000000008</v>
      </c>
      <c r="G112" s="16">
        <f t="shared" si="2"/>
        <v>0.62598328264427849</v>
      </c>
      <c r="H112" s="18">
        <v>640810.21000000008</v>
      </c>
      <c r="I112" s="16">
        <f t="shared" si="3"/>
        <v>0.62598328264427849</v>
      </c>
    </row>
    <row r="113" spans="1:9" ht="24" customHeight="1">
      <c r="A113" s="1"/>
      <c r="B113" s="32"/>
      <c r="C113" s="32"/>
      <c r="D113" s="19" t="s">
        <v>30</v>
      </c>
      <c r="E113" s="4">
        <v>159450.34</v>
      </c>
      <c r="F113" s="4">
        <v>70095</v>
      </c>
      <c r="G113" s="16">
        <f t="shared" si="2"/>
        <v>0.43960395443496703</v>
      </c>
      <c r="H113" s="18">
        <v>70095</v>
      </c>
      <c r="I113" s="16">
        <f t="shared" si="3"/>
        <v>0.43960395443496703</v>
      </c>
    </row>
    <row r="114" spans="1:9" ht="37.5" hidden="1" customHeight="1">
      <c r="A114" s="1"/>
      <c r="B114" s="32"/>
      <c r="C114" s="32"/>
      <c r="D114" s="3" t="s">
        <v>6</v>
      </c>
      <c r="E114" s="4"/>
      <c r="F114" s="4"/>
      <c r="G114" s="16" t="e">
        <f t="shared" si="2"/>
        <v>#DIV/0!</v>
      </c>
      <c r="H114" s="18"/>
      <c r="I114" s="16" t="e">
        <f t="shared" si="3"/>
        <v>#DIV/0!</v>
      </c>
    </row>
    <row r="115" spans="1:9" ht="18.75" hidden="1" customHeight="1">
      <c r="A115" s="1"/>
      <c r="B115" s="32"/>
      <c r="C115" s="32"/>
      <c r="D115" s="3" t="s">
        <v>7</v>
      </c>
      <c r="E115" s="4"/>
      <c r="F115" s="4"/>
      <c r="G115" s="16" t="e">
        <f t="shared" si="2"/>
        <v>#DIV/0!</v>
      </c>
      <c r="H115" s="18"/>
      <c r="I115" s="16" t="e">
        <f t="shared" si="3"/>
        <v>#DIV/0!</v>
      </c>
    </row>
    <row r="116" spans="1:9" ht="37.5" hidden="1" customHeight="1">
      <c r="A116" s="1"/>
      <c r="B116" s="32"/>
      <c r="C116" s="32"/>
      <c r="D116" s="3" t="s">
        <v>8</v>
      </c>
      <c r="E116" s="4"/>
      <c r="F116" s="4"/>
      <c r="G116" s="16" t="e">
        <f t="shared" si="2"/>
        <v>#DIV/0!</v>
      </c>
      <c r="H116" s="18"/>
      <c r="I116" s="16" t="e">
        <f t="shared" si="3"/>
        <v>#DIV/0!</v>
      </c>
    </row>
    <row r="117" spans="1:9" ht="18.75" customHeight="1">
      <c r="A117" s="1"/>
      <c r="B117" s="32"/>
      <c r="C117" s="3" t="s">
        <v>10</v>
      </c>
      <c r="D117" s="5"/>
      <c r="E117" s="4">
        <f>SUM(E111:E116)</f>
        <v>1183136.1600000001</v>
      </c>
      <c r="F117" s="4">
        <f>SUM(F111:F116)</f>
        <v>710905.21000000008</v>
      </c>
      <c r="G117" s="16">
        <f t="shared" si="2"/>
        <v>0.60086508555363571</v>
      </c>
      <c r="H117" s="18">
        <f>SUM(H111:H116)</f>
        <v>710905.21000000008</v>
      </c>
      <c r="I117" s="16">
        <f t="shared" si="3"/>
        <v>0.60086508555363571</v>
      </c>
    </row>
    <row r="118" spans="1:9" ht="18.75" hidden="1" customHeight="1">
      <c r="A118" s="1"/>
      <c r="B118" s="32"/>
      <c r="C118" s="32" t="s">
        <v>55</v>
      </c>
      <c r="D118" s="3" t="s">
        <v>3</v>
      </c>
      <c r="E118" s="4"/>
      <c r="F118" s="4"/>
      <c r="G118" s="16" t="e">
        <f t="shared" si="2"/>
        <v>#DIV/0!</v>
      </c>
      <c r="H118" s="18"/>
      <c r="I118" s="16" t="e">
        <f t="shared" si="3"/>
        <v>#DIV/0!</v>
      </c>
    </row>
    <row r="119" spans="1:9" ht="28.5" customHeight="1">
      <c r="A119" s="1"/>
      <c r="B119" s="32"/>
      <c r="C119" s="32"/>
      <c r="D119" s="3" t="s">
        <v>4</v>
      </c>
      <c r="E119" s="4">
        <v>7753</v>
      </c>
      <c r="F119" s="4"/>
      <c r="G119" s="16">
        <f t="shared" si="2"/>
        <v>0</v>
      </c>
      <c r="H119" s="18"/>
      <c r="I119" s="16">
        <f t="shared" si="3"/>
        <v>0</v>
      </c>
    </row>
    <row r="120" spans="1:9" ht="25.5" customHeight="1">
      <c r="A120" s="1"/>
      <c r="B120" s="32"/>
      <c r="C120" s="32"/>
      <c r="D120" s="19" t="s">
        <v>30</v>
      </c>
      <c r="E120" s="4">
        <v>75561.5</v>
      </c>
      <c r="F120" s="4">
        <v>34969.899999999994</v>
      </c>
      <c r="G120" s="16">
        <f t="shared" si="2"/>
        <v>0.46280050025475927</v>
      </c>
      <c r="H120" s="18">
        <v>34969.899999999994</v>
      </c>
      <c r="I120" s="16">
        <f t="shared" si="3"/>
        <v>0.46280050025475927</v>
      </c>
    </row>
    <row r="121" spans="1:9" ht="37.5" hidden="1" customHeight="1">
      <c r="A121" s="1"/>
      <c r="B121" s="32"/>
      <c r="C121" s="32"/>
      <c r="D121" s="3" t="s">
        <v>6</v>
      </c>
      <c r="E121" s="4"/>
      <c r="F121" s="4"/>
      <c r="G121" s="16" t="e">
        <f t="shared" si="2"/>
        <v>#DIV/0!</v>
      </c>
      <c r="H121" s="18"/>
      <c r="I121" s="16" t="e">
        <f t="shared" si="3"/>
        <v>#DIV/0!</v>
      </c>
    </row>
    <row r="122" spans="1:9" ht="18.75" hidden="1" customHeight="1">
      <c r="A122" s="1"/>
      <c r="B122" s="32"/>
      <c r="C122" s="32"/>
      <c r="D122" s="3" t="s">
        <v>7</v>
      </c>
      <c r="E122" s="4"/>
      <c r="F122" s="4"/>
      <c r="G122" s="16" t="e">
        <f t="shared" si="2"/>
        <v>#DIV/0!</v>
      </c>
      <c r="H122" s="18"/>
      <c r="I122" s="16" t="e">
        <f t="shared" si="3"/>
        <v>#DIV/0!</v>
      </c>
    </row>
    <row r="123" spans="1:9" ht="37.5" hidden="1" customHeight="1">
      <c r="A123" s="1"/>
      <c r="B123" s="32"/>
      <c r="C123" s="32"/>
      <c r="D123" s="3" t="s">
        <v>8</v>
      </c>
      <c r="E123" s="4"/>
      <c r="F123" s="4"/>
      <c r="G123" s="16" t="e">
        <f t="shared" si="2"/>
        <v>#DIV/0!</v>
      </c>
      <c r="H123" s="18"/>
      <c r="I123" s="16" t="e">
        <f t="shared" si="3"/>
        <v>#DIV/0!</v>
      </c>
    </row>
    <row r="124" spans="1:9" ht="18.75" customHeight="1">
      <c r="A124" s="1"/>
      <c r="B124" s="32"/>
      <c r="C124" s="3" t="s">
        <v>45</v>
      </c>
      <c r="D124" s="5"/>
      <c r="E124" s="4">
        <f>SUM(E119:E123)</f>
        <v>83314.5</v>
      </c>
      <c r="F124" s="4">
        <f>SUM(F119:F123)</f>
        <v>34969.899999999994</v>
      </c>
      <c r="G124" s="16">
        <f t="shared" si="2"/>
        <v>0.41973365980711635</v>
      </c>
      <c r="H124" s="18">
        <f>SUM(H119:H123)</f>
        <v>34969.899999999994</v>
      </c>
      <c r="I124" s="16">
        <f t="shared" si="3"/>
        <v>0.41973365980711635</v>
      </c>
    </row>
    <row r="125" spans="1:9" ht="18.75" hidden="1" customHeight="1">
      <c r="A125" s="1"/>
      <c r="B125" s="32"/>
      <c r="C125" s="32" t="s">
        <v>56</v>
      </c>
      <c r="D125" s="3" t="s">
        <v>3</v>
      </c>
      <c r="E125" s="4"/>
      <c r="F125" s="4"/>
      <c r="G125" s="16" t="e">
        <f t="shared" si="2"/>
        <v>#DIV/0!</v>
      </c>
      <c r="H125" s="18"/>
      <c r="I125" s="16" t="e">
        <f t="shared" si="3"/>
        <v>#DIV/0!</v>
      </c>
    </row>
    <row r="126" spans="1:9" ht="28.5" hidden="1" customHeight="1">
      <c r="A126" s="1"/>
      <c r="B126" s="32"/>
      <c r="C126" s="32"/>
      <c r="D126" s="3" t="s">
        <v>4</v>
      </c>
      <c r="E126" s="4"/>
      <c r="F126" s="4"/>
      <c r="G126" s="16" t="e">
        <f t="shared" si="2"/>
        <v>#DIV/0!</v>
      </c>
      <c r="H126" s="18"/>
      <c r="I126" s="16" t="e">
        <f t="shared" si="3"/>
        <v>#DIV/0!</v>
      </c>
    </row>
    <row r="127" spans="1:9" ht="24.75" customHeight="1">
      <c r="A127" s="1"/>
      <c r="B127" s="32"/>
      <c r="C127" s="32"/>
      <c r="D127" s="19" t="s">
        <v>30</v>
      </c>
      <c r="E127" s="4">
        <v>85912.07</v>
      </c>
      <c r="F127" s="4">
        <v>42000.740000000005</v>
      </c>
      <c r="G127" s="16">
        <f t="shared" si="2"/>
        <v>0.48888054961311028</v>
      </c>
      <c r="H127" s="18">
        <v>42000.740000000005</v>
      </c>
      <c r="I127" s="16">
        <f t="shared" si="3"/>
        <v>0.48888054961311028</v>
      </c>
    </row>
    <row r="128" spans="1:9" ht="37.5" hidden="1" customHeight="1">
      <c r="A128" s="1"/>
      <c r="B128" s="32"/>
      <c r="C128" s="32"/>
      <c r="D128" s="3" t="s">
        <v>6</v>
      </c>
      <c r="E128" s="4"/>
      <c r="F128" s="4"/>
      <c r="G128" s="16" t="e">
        <f t="shared" si="2"/>
        <v>#DIV/0!</v>
      </c>
      <c r="H128" s="18"/>
      <c r="I128" s="16" t="e">
        <f t="shared" si="3"/>
        <v>#DIV/0!</v>
      </c>
    </row>
    <row r="129" spans="1:9" ht="18.75" hidden="1" customHeight="1">
      <c r="A129" s="1"/>
      <c r="B129" s="32"/>
      <c r="C129" s="32"/>
      <c r="D129" s="3" t="s">
        <v>7</v>
      </c>
      <c r="E129" s="4"/>
      <c r="F129" s="4"/>
      <c r="G129" s="16" t="e">
        <f t="shared" si="2"/>
        <v>#DIV/0!</v>
      </c>
      <c r="H129" s="18"/>
      <c r="I129" s="16" t="e">
        <f t="shared" si="3"/>
        <v>#DIV/0!</v>
      </c>
    </row>
    <row r="130" spans="1:9" ht="37.5" hidden="1" customHeight="1">
      <c r="A130" s="1"/>
      <c r="B130" s="32"/>
      <c r="C130" s="32"/>
      <c r="D130" s="3" t="s">
        <v>8</v>
      </c>
      <c r="E130" s="4"/>
      <c r="F130" s="4"/>
      <c r="G130" s="16" t="e">
        <f t="shared" si="2"/>
        <v>#DIV/0!</v>
      </c>
      <c r="H130" s="18"/>
      <c r="I130" s="16" t="e">
        <f t="shared" si="3"/>
        <v>#DIV/0!</v>
      </c>
    </row>
    <row r="131" spans="1:9" ht="17.25" customHeight="1">
      <c r="A131" s="1"/>
      <c r="B131" s="32"/>
      <c r="C131" s="3" t="s">
        <v>46</v>
      </c>
      <c r="D131" s="5"/>
      <c r="E131" s="4">
        <f>SUM(E127:E130)</f>
        <v>85912.07</v>
      </c>
      <c r="F131" s="4">
        <f>SUM(F127:F130)</f>
        <v>42000.740000000005</v>
      </c>
      <c r="G131" s="16">
        <f t="shared" si="2"/>
        <v>0.48888054961311028</v>
      </c>
      <c r="H131" s="18">
        <f>SUM(H127:H130)</f>
        <v>42000.740000000005</v>
      </c>
      <c r="I131" s="16">
        <f t="shared" si="3"/>
        <v>0.48888054961311028</v>
      </c>
    </row>
    <row r="132" spans="1:9" ht="18.75" hidden="1" customHeight="1">
      <c r="A132" s="1"/>
      <c r="B132" s="28">
        <v>6</v>
      </c>
      <c r="C132" s="28" t="s">
        <v>18</v>
      </c>
      <c r="D132" s="6" t="s">
        <v>3</v>
      </c>
      <c r="E132" s="7"/>
      <c r="F132" s="7"/>
      <c r="G132" s="15" t="e">
        <f t="shared" si="2"/>
        <v>#DIV/0!</v>
      </c>
      <c r="H132" s="7"/>
      <c r="I132" s="15" t="e">
        <f t="shared" si="3"/>
        <v>#DIV/0!</v>
      </c>
    </row>
    <row r="133" spans="1:9" ht="28.5" hidden="1" customHeight="1">
      <c r="A133" s="1"/>
      <c r="B133" s="28"/>
      <c r="C133" s="28"/>
      <c r="D133" s="6" t="s">
        <v>4</v>
      </c>
      <c r="E133" s="7">
        <v>0</v>
      </c>
      <c r="F133" s="7"/>
      <c r="G133" s="15" t="e">
        <f t="shared" ref="G133:G196" si="4">F133/E133</f>
        <v>#DIV/0!</v>
      </c>
      <c r="H133" s="7"/>
      <c r="I133" s="15" t="e">
        <f t="shared" ref="I133:I196" si="5">H133/E133</f>
        <v>#DIV/0!</v>
      </c>
    </row>
    <row r="134" spans="1:9" ht="103.5" customHeight="1">
      <c r="A134" s="1"/>
      <c r="B134" s="28"/>
      <c r="C134" s="28"/>
      <c r="D134" s="6" t="s">
        <v>30</v>
      </c>
      <c r="E134" s="7">
        <v>73754.02</v>
      </c>
      <c r="F134" s="7">
        <v>27517.279999999999</v>
      </c>
      <c r="G134" s="15">
        <f t="shared" si="4"/>
        <v>0.37309532415995761</v>
      </c>
      <c r="H134" s="7">
        <v>27517.279999999999</v>
      </c>
      <c r="I134" s="15">
        <f t="shared" si="5"/>
        <v>0.37309532415995761</v>
      </c>
    </row>
    <row r="135" spans="1:9" ht="37.5" hidden="1" customHeight="1">
      <c r="A135" s="1"/>
      <c r="B135" s="28"/>
      <c r="C135" s="28"/>
      <c r="D135" s="6" t="s">
        <v>6</v>
      </c>
      <c r="E135" s="7"/>
      <c r="F135" s="7"/>
      <c r="G135" s="15" t="e">
        <f t="shared" si="4"/>
        <v>#DIV/0!</v>
      </c>
      <c r="H135" s="7"/>
      <c r="I135" s="15" t="e">
        <f t="shared" si="5"/>
        <v>#DIV/0!</v>
      </c>
    </row>
    <row r="136" spans="1:9" ht="18.75" hidden="1" customHeight="1">
      <c r="A136" s="1"/>
      <c r="B136" s="28"/>
      <c r="C136" s="28"/>
      <c r="D136" s="6" t="s">
        <v>7</v>
      </c>
      <c r="E136" s="7"/>
      <c r="F136" s="7"/>
      <c r="G136" s="15" t="e">
        <f t="shared" si="4"/>
        <v>#DIV/0!</v>
      </c>
      <c r="H136" s="7"/>
      <c r="I136" s="15" t="e">
        <f t="shared" si="5"/>
        <v>#DIV/0!</v>
      </c>
    </row>
    <row r="137" spans="1:9" ht="37.5" hidden="1" customHeight="1">
      <c r="A137" s="1"/>
      <c r="B137" s="28"/>
      <c r="C137" s="28"/>
      <c r="D137" s="6" t="s">
        <v>8</v>
      </c>
      <c r="E137" s="7"/>
      <c r="F137" s="7"/>
      <c r="G137" s="15" t="e">
        <f t="shared" si="4"/>
        <v>#DIV/0!</v>
      </c>
      <c r="H137" s="7"/>
      <c r="I137" s="15" t="e">
        <f t="shared" si="5"/>
        <v>#DIV/0!</v>
      </c>
    </row>
    <row r="138" spans="1:9" ht="17.25" customHeight="1">
      <c r="A138" s="1"/>
      <c r="B138" s="28"/>
      <c r="C138" s="6" t="s">
        <v>14</v>
      </c>
      <c r="D138" s="8"/>
      <c r="E138" s="7">
        <f>SUM(E134)</f>
        <v>73754.02</v>
      </c>
      <c r="F138" s="7">
        <f>SUM(F134)</f>
        <v>27517.279999999999</v>
      </c>
      <c r="G138" s="15">
        <f t="shared" si="4"/>
        <v>0.37309532415995761</v>
      </c>
      <c r="H138" s="7">
        <f>SUM(H134)</f>
        <v>27517.279999999999</v>
      </c>
      <c r="I138" s="15">
        <f t="shared" si="5"/>
        <v>0.37309532415995761</v>
      </c>
    </row>
    <row r="139" spans="1:9" ht="18.75" hidden="1" customHeight="1">
      <c r="A139" s="1"/>
      <c r="B139" s="33">
        <v>7</v>
      </c>
      <c r="C139" s="28" t="s">
        <v>19</v>
      </c>
      <c r="D139" s="6" t="s">
        <v>3</v>
      </c>
      <c r="E139" s="7"/>
      <c r="F139" s="7"/>
      <c r="G139" s="15" t="e">
        <f t="shared" si="4"/>
        <v>#DIV/0!</v>
      </c>
      <c r="H139" s="7"/>
      <c r="I139" s="15" t="e">
        <f t="shared" si="5"/>
        <v>#DIV/0!</v>
      </c>
    </row>
    <row r="140" spans="1:9" ht="28.5" hidden="1" customHeight="1">
      <c r="A140" s="1"/>
      <c r="B140" s="33"/>
      <c r="C140" s="28"/>
      <c r="D140" s="6" t="s">
        <v>4</v>
      </c>
      <c r="E140" s="7"/>
      <c r="F140" s="7"/>
      <c r="G140" s="15" t="e">
        <f t="shared" si="4"/>
        <v>#DIV/0!</v>
      </c>
      <c r="H140" s="7"/>
      <c r="I140" s="15" t="e">
        <f t="shared" si="5"/>
        <v>#DIV/0!</v>
      </c>
    </row>
    <row r="141" spans="1:9" ht="69.75" customHeight="1">
      <c r="A141" s="1"/>
      <c r="B141" s="33"/>
      <c r="C141" s="28"/>
      <c r="D141" s="6" t="s">
        <v>30</v>
      </c>
      <c r="E141" s="7">
        <v>15888</v>
      </c>
      <c r="F141" s="7">
        <v>1712</v>
      </c>
      <c r="G141" s="15">
        <f t="shared" si="4"/>
        <v>0.10775427995971802</v>
      </c>
      <c r="H141" s="7">
        <v>1862</v>
      </c>
      <c r="I141" s="15">
        <f t="shared" si="5"/>
        <v>0.11719536757301108</v>
      </c>
    </row>
    <row r="142" spans="1:9" ht="37.5" hidden="1" customHeight="1">
      <c r="A142" s="1"/>
      <c r="B142" s="33"/>
      <c r="C142" s="28"/>
      <c r="D142" s="6" t="s">
        <v>6</v>
      </c>
      <c r="E142" s="7"/>
      <c r="F142" s="7"/>
      <c r="G142" s="15" t="e">
        <f t="shared" si="4"/>
        <v>#DIV/0!</v>
      </c>
      <c r="H142" s="7"/>
      <c r="I142" s="15" t="e">
        <f t="shared" si="5"/>
        <v>#DIV/0!</v>
      </c>
    </row>
    <row r="143" spans="1:9" ht="18.75" hidden="1" customHeight="1">
      <c r="A143" s="1"/>
      <c r="B143" s="33"/>
      <c r="C143" s="28"/>
      <c r="D143" s="6" t="s">
        <v>7</v>
      </c>
      <c r="E143" s="7"/>
      <c r="F143" s="7"/>
      <c r="G143" s="15" t="e">
        <f t="shared" si="4"/>
        <v>#DIV/0!</v>
      </c>
      <c r="H143" s="7"/>
      <c r="I143" s="15" t="e">
        <f t="shared" si="5"/>
        <v>#DIV/0!</v>
      </c>
    </row>
    <row r="144" spans="1:9" ht="37.5" hidden="1" customHeight="1">
      <c r="A144" s="1"/>
      <c r="B144" s="33"/>
      <c r="C144" s="28"/>
      <c r="D144" s="6" t="s">
        <v>8</v>
      </c>
      <c r="E144" s="7"/>
      <c r="F144" s="7"/>
      <c r="G144" s="15" t="e">
        <f t="shared" si="4"/>
        <v>#DIV/0!</v>
      </c>
      <c r="H144" s="7"/>
      <c r="I144" s="15" t="e">
        <f t="shared" si="5"/>
        <v>#DIV/0!</v>
      </c>
    </row>
    <row r="145" spans="1:9" ht="19.5" customHeight="1">
      <c r="A145" s="1"/>
      <c r="B145" s="33"/>
      <c r="C145" s="6" t="s">
        <v>9</v>
      </c>
      <c r="D145" s="8"/>
      <c r="E145" s="7">
        <f>SUM(E141:E144)</f>
        <v>15888</v>
      </c>
      <c r="F145" s="7">
        <f>SUM(F141:F144)</f>
        <v>1712</v>
      </c>
      <c r="G145" s="15">
        <f t="shared" si="4"/>
        <v>0.10775427995971802</v>
      </c>
      <c r="H145" s="7">
        <f>SUM(H141:H144)</f>
        <v>1862</v>
      </c>
      <c r="I145" s="15">
        <f t="shared" si="5"/>
        <v>0.11719536757301108</v>
      </c>
    </row>
    <row r="146" spans="1:9" ht="18.75" hidden="1" customHeight="1">
      <c r="A146" s="1"/>
      <c r="B146" s="28">
        <v>8</v>
      </c>
      <c r="C146" s="28" t="s">
        <v>20</v>
      </c>
      <c r="D146" s="6" t="s">
        <v>3</v>
      </c>
      <c r="E146" s="7"/>
      <c r="F146" s="7"/>
      <c r="G146" s="15" t="e">
        <f t="shared" si="4"/>
        <v>#DIV/0!</v>
      </c>
      <c r="H146" s="7"/>
      <c r="I146" s="15" t="e">
        <f t="shared" si="5"/>
        <v>#DIV/0!</v>
      </c>
    </row>
    <row r="147" spans="1:9" ht="28.5" hidden="1" customHeight="1">
      <c r="A147" s="1"/>
      <c r="B147" s="28"/>
      <c r="C147" s="28"/>
      <c r="D147" s="6" t="s">
        <v>4</v>
      </c>
      <c r="E147" s="7"/>
      <c r="F147" s="7"/>
      <c r="G147" s="15" t="e">
        <f t="shared" si="4"/>
        <v>#DIV/0!</v>
      </c>
      <c r="H147" s="7"/>
      <c r="I147" s="15" t="e">
        <f t="shared" si="5"/>
        <v>#DIV/0!</v>
      </c>
    </row>
    <row r="148" spans="1:9" ht="48" customHeight="1">
      <c r="A148" s="1"/>
      <c r="B148" s="28"/>
      <c r="C148" s="28"/>
      <c r="D148" s="6" t="s">
        <v>30</v>
      </c>
      <c r="E148" s="7">
        <v>713</v>
      </c>
      <c r="F148" s="7">
        <v>176.19</v>
      </c>
      <c r="G148" s="15">
        <f t="shared" si="4"/>
        <v>0.24711079943899017</v>
      </c>
      <c r="H148" s="7">
        <v>355.90999999999997</v>
      </c>
      <c r="I148" s="15">
        <f t="shared" si="5"/>
        <v>0.49917251051893402</v>
      </c>
    </row>
    <row r="149" spans="1:9" ht="37.5" hidden="1" customHeight="1">
      <c r="A149" s="1"/>
      <c r="B149" s="28"/>
      <c r="C149" s="28"/>
      <c r="D149" s="6" t="s">
        <v>6</v>
      </c>
      <c r="E149" s="7"/>
      <c r="F149" s="7"/>
      <c r="G149" s="15" t="e">
        <f t="shared" si="4"/>
        <v>#DIV/0!</v>
      </c>
      <c r="H149" s="7"/>
      <c r="I149" s="15" t="e">
        <f t="shared" si="5"/>
        <v>#DIV/0!</v>
      </c>
    </row>
    <row r="150" spans="1:9" ht="18.75" hidden="1" customHeight="1">
      <c r="A150" s="1"/>
      <c r="B150" s="28"/>
      <c r="C150" s="28"/>
      <c r="D150" s="6" t="s">
        <v>7</v>
      </c>
      <c r="E150" s="7"/>
      <c r="F150" s="7"/>
      <c r="G150" s="15" t="e">
        <f t="shared" si="4"/>
        <v>#DIV/0!</v>
      </c>
      <c r="H150" s="7"/>
      <c r="I150" s="15" t="e">
        <f t="shared" si="5"/>
        <v>#DIV/0!</v>
      </c>
    </row>
    <row r="151" spans="1:9" ht="37.5" hidden="1" customHeight="1">
      <c r="A151" s="1"/>
      <c r="B151" s="28"/>
      <c r="C151" s="28"/>
      <c r="D151" s="6" t="s">
        <v>8</v>
      </c>
      <c r="E151" s="7"/>
      <c r="F151" s="7"/>
      <c r="G151" s="15" t="e">
        <f t="shared" si="4"/>
        <v>#DIV/0!</v>
      </c>
      <c r="H151" s="7"/>
      <c r="I151" s="15" t="e">
        <f t="shared" si="5"/>
        <v>#DIV/0!</v>
      </c>
    </row>
    <row r="152" spans="1:9" ht="18.75" customHeight="1">
      <c r="A152" s="1"/>
      <c r="B152" s="28"/>
      <c r="C152" s="6" t="s">
        <v>9</v>
      </c>
      <c r="D152" s="8"/>
      <c r="E152" s="7">
        <f>SUM(E148:E151)</f>
        <v>713</v>
      </c>
      <c r="F152" s="7">
        <f>SUM(F148:F151)</f>
        <v>176.19</v>
      </c>
      <c r="G152" s="15">
        <f t="shared" si="4"/>
        <v>0.24711079943899017</v>
      </c>
      <c r="H152" s="7">
        <f>SUM(H148:H151)</f>
        <v>355.90999999999997</v>
      </c>
      <c r="I152" s="15">
        <f t="shared" si="5"/>
        <v>0.49917251051893402</v>
      </c>
    </row>
    <row r="153" spans="1:9" ht="18.75" hidden="1" customHeight="1">
      <c r="A153" s="1"/>
      <c r="B153" s="28">
        <v>9</v>
      </c>
      <c r="C153" s="28" t="s">
        <v>21</v>
      </c>
      <c r="D153" s="6" t="s">
        <v>3</v>
      </c>
      <c r="E153" s="7"/>
      <c r="F153" s="7"/>
      <c r="G153" s="15" t="e">
        <f t="shared" si="4"/>
        <v>#DIV/0!</v>
      </c>
      <c r="H153" s="7"/>
      <c r="I153" s="15" t="e">
        <f t="shared" si="5"/>
        <v>#DIV/0!</v>
      </c>
    </row>
    <row r="154" spans="1:9" ht="28.5" hidden="1" customHeight="1">
      <c r="A154" s="1"/>
      <c r="B154" s="28"/>
      <c r="C154" s="28"/>
      <c r="D154" s="6" t="s">
        <v>4</v>
      </c>
      <c r="E154" s="7"/>
      <c r="F154" s="7"/>
      <c r="G154" s="15" t="e">
        <f t="shared" si="4"/>
        <v>#DIV/0!</v>
      </c>
      <c r="H154" s="7"/>
      <c r="I154" s="15" t="e">
        <f t="shared" si="5"/>
        <v>#DIV/0!</v>
      </c>
    </row>
    <row r="155" spans="1:9" ht="37.5" customHeight="1">
      <c r="A155" s="1"/>
      <c r="B155" s="28"/>
      <c r="C155" s="28"/>
      <c r="D155" s="6" t="s">
        <v>30</v>
      </c>
      <c r="E155" s="7">
        <f>E162+E169+E176+E183+E190</f>
        <v>16446.5</v>
      </c>
      <c r="F155" s="7">
        <f>F162+F169+F176+F183+F190</f>
        <v>4199.8999999999996</v>
      </c>
      <c r="G155" s="15">
        <f t="shared" si="4"/>
        <v>0.25536740339889946</v>
      </c>
      <c r="H155" s="7">
        <f>H162+H169+H176+H183+H190</f>
        <v>4199.8999999999996</v>
      </c>
      <c r="I155" s="15">
        <f t="shared" si="5"/>
        <v>0.25536740339889946</v>
      </c>
    </row>
    <row r="156" spans="1:9" ht="37.5" hidden="1" customHeight="1">
      <c r="A156" s="1"/>
      <c r="B156" s="28"/>
      <c r="C156" s="28"/>
      <c r="D156" s="6" t="s">
        <v>6</v>
      </c>
      <c r="E156" s="7"/>
      <c r="F156" s="7"/>
      <c r="G156" s="15" t="e">
        <f t="shared" si="4"/>
        <v>#DIV/0!</v>
      </c>
      <c r="H156" s="7"/>
      <c r="I156" s="15" t="e">
        <f t="shared" si="5"/>
        <v>#DIV/0!</v>
      </c>
    </row>
    <row r="157" spans="1:9" ht="17.25" customHeight="1">
      <c r="A157" s="1"/>
      <c r="B157" s="28"/>
      <c r="C157" s="28"/>
      <c r="D157" s="6" t="s">
        <v>7</v>
      </c>
      <c r="E157" s="7">
        <f>E164+E178</f>
        <v>21056.799999999999</v>
      </c>
      <c r="F157" s="7">
        <f>F164+F178</f>
        <v>10609</v>
      </c>
      <c r="G157" s="15">
        <f t="shared" si="4"/>
        <v>0.50382774210706283</v>
      </c>
      <c r="H157" s="7">
        <f>H164+H178</f>
        <v>10609</v>
      </c>
      <c r="I157" s="15">
        <f t="shared" si="5"/>
        <v>0.50382774210706283</v>
      </c>
    </row>
    <row r="158" spans="1:9" ht="37.5" hidden="1" customHeight="1">
      <c r="A158" s="1"/>
      <c r="B158" s="28"/>
      <c r="C158" s="28"/>
      <c r="D158" s="6" t="s">
        <v>8</v>
      </c>
      <c r="E158" s="7"/>
      <c r="F158" s="7"/>
      <c r="G158" s="15" t="e">
        <f t="shared" si="4"/>
        <v>#DIV/0!</v>
      </c>
      <c r="H158" s="7"/>
      <c r="I158" s="15" t="e">
        <f t="shared" si="5"/>
        <v>#DIV/0!</v>
      </c>
    </row>
    <row r="159" spans="1:9" ht="18.75" customHeight="1">
      <c r="A159" s="1"/>
      <c r="B159" s="28"/>
      <c r="C159" s="6" t="s">
        <v>9</v>
      </c>
      <c r="D159" s="8"/>
      <c r="E159" s="7">
        <f>SUM(E155:E157)</f>
        <v>37503.300000000003</v>
      </c>
      <c r="F159" s="7">
        <f>SUM(F155:F157)</f>
        <v>14808.9</v>
      </c>
      <c r="G159" s="15">
        <f t="shared" si="4"/>
        <v>0.39486925150586744</v>
      </c>
      <c r="H159" s="7">
        <f>SUM(H155:H157)</f>
        <v>14808.9</v>
      </c>
      <c r="I159" s="15">
        <f t="shared" si="5"/>
        <v>0.39486925150586744</v>
      </c>
    </row>
    <row r="160" spans="1:9" ht="18.75" hidden="1" customHeight="1">
      <c r="A160" s="1"/>
      <c r="B160" s="32"/>
      <c r="C160" s="32" t="s">
        <v>57</v>
      </c>
      <c r="D160" s="3" t="s">
        <v>3</v>
      </c>
      <c r="E160" s="4"/>
      <c r="F160" s="4"/>
      <c r="G160" s="15" t="e">
        <f t="shared" si="4"/>
        <v>#DIV/0!</v>
      </c>
      <c r="H160" s="4"/>
      <c r="I160" s="15" t="e">
        <f t="shared" si="5"/>
        <v>#DIV/0!</v>
      </c>
    </row>
    <row r="161" spans="1:9" ht="28.5" hidden="1" customHeight="1">
      <c r="A161" s="1"/>
      <c r="B161" s="32"/>
      <c r="C161" s="32"/>
      <c r="D161" s="3" t="s">
        <v>4</v>
      </c>
      <c r="E161" s="4"/>
      <c r="F161" s="4"/>
      <c r="G161" s="15" t="e">
        <f t="shared" si="4"/>
        <v>#DIV/0!</v>
      </c>
      <c r="H161" s="4"/>
      <c r="I161" s="15" t="e">
        <f t="shared" si="5"/>
        <v>#DIV/0!</v>
      </c>
    </row>
    <row r="162" spans="1:9" ht="24" customHeight="1">
      <c r="A162" s="1"/>
      <c r="B162" s="32"/>
      <c r="C162" s="32"/>
      <c r="D162" s="19" t="s">
        <v>30</v>
      </c>
      <c r="E162" s="4">
        <v>8400</v>
      </c>
      <c r="F162" s="4">
        <v>2839</v>
      </c>
      <c r="G162" s="16">
        <f t="shared" si="4"/>
        <v>0.33797619047619049</v>
      </c>
      <c r="H162" s="18">
        <v>2839</v>
      </c>
      <c r="I162" s="16">
        <f t="shared" si="5"/>
        <v>0.33797619047619049</v>
      </c>
    </row>
    <row r="163" spans="1:9" ht="37.5" hidden="1" customHeight="1">
      <c r="A163" s="1"/>
      <c r="B163" s="32"/>
      <c r="C163" s="32"/>
      <c r="D163" s="3" t="s">
        <v>6</v>
      </c>
      <c r="E163" s="4"/>
      <c r="F163" s="4"/>
      <c r="G163" s="16" t="e">
        <f t="shared" si="4"/>
        <v>#DIV/0!</v>
      </c>
      <c r="H163" s="18"/>
      <c r="I163" s="16" t="e">
        <f t="shared" si="5"/>
        <v>#DIV/0!</v>
      </c>
    </row>
    <row r="164" spans="1:9" ht="15" customHeight="1">
      <c r="A164" s="1"/>
      <c r="B164" s="32"/>
      <c r="C164" s="32"/>
      <c r="D164" s="3" t="s">
        <v>7</v>
      </c>
      <c r="E164" s="4">
        <v>1036.8</v>
      </c>
      <c r="F164" s="4">
        <v>0</v>
      </c>
      <c r="G164" s="16">
        <f t="shared" si="4"/>
        <v>0</v>
      </c>
      <c r="H164" s="18">
        <v>0</v>
      </c>
      <c r="I164" s="16">
        <f t="shared" si="5"/>
        <v>0</v>
      </c>
    </row>
    <row r="165" spans="1:9" ht="37.5" hidden="1" customHeight="1">
      <c r="A165" s="1"/>
      <c r="B165" s="32"/>
      <c r="C165" s="32"/>
      <c r="D165" s="3" t="s">
        <v>8</v>
      </c>
      <c r="E165" s="4"/>
      <c r="F165" s="4"/>
      <c r="G165" s="16" t="e">
        <f t="shared" si="4"/>
        <v>#DIV/0!</v>
      </c>
      <c r="H165" s="18"/>
      <c r="I165" s="16" t="e">
        <f t="shared" si="5"/>
        <v>#DIV/0!</v>
      </c>
    </row>
    <row r="166" spans="1:9" ht="18.75" customHeight="1">
      <c r="A166" s="1"/>
      <c r="B166" s="32"/>
      <c r="C166" s="3" t="s">
        <v>43</v>
      </c>
      <c r="D166" s="5"/>
      <c r="E166" s="4">
        <f>SUM(E162:E164)</f>
        <v>9436.7999999999993</v>
      </c>
      <c r="F166" s="4">
        <f>SUM(F162:F164)</f>
        <v>2839</v>
      </c>
      <c r="G166" s="16">
        <f t="shared" si="4"/>
        <v>0.30084350627331302</v>
      </c>
      <c r="H166" s="18">
        <f>SUM(H162:H164)</f>
        <v>2839</v>
      </c>
      <c r="I166" s="16">
        <f t="shared" si="5"/>
        <v>0.30084350627331302</v>
      </c>
    </row>
    <row r="167" spans="1:9" ht="18.75" hidden="1" customHeight="1">
      <c r="A167" s="1"/>
      <c r="B167" s="32"/>
      <c r="C167" s="32" t="s">
        <v>58</v>
      </c>
      <c r="D167" s="3" t="s">
        <v>3</v>
      </c>
      <c r="E167" s="4"/>
      <c r="F167" s="4"/>
      <c r="G167" s="16" t="e">
        <f t="shared" si="4"/>
        <v>#DIV/0!</v>
      </c>
      <c r="H167" s="18"/>
      <c r="I167" s="16" t="e">
        <f t="shared" si="5"/>
        <v>#DIV/0!</v>
      </c>
    </row>
    <row r="168" spans="1:9" ht="28.5" hidden="1" customHeight="1">
      <c r="A168" s="1"/>
      <c r="B168" s="32"/>
      <c r="C168" s="32"/>
      <c r="D168" s="3" t="s">
        <v>4</v>
      </c>
      <c r="E168" s="4"/>
      <c r="F168" s="4"/>
      <c r="G168" s="16" t="e">
        <f t="shared" si="4"/>
        <v>#DIV/0!</v>
      </c>
      <c r="H168" s="18"/>
      <c r="I168" s="16" t="e">
        <f t="shared" si="5"/>
        <v>#DIV/0!</v>
      </c>
    </row>
    <row r="169" spans="1:9" ht="37.5" customHeight="1">
      <c r="A169" s="1"/>
      <c r="B169" s="32"/>
      <c r="C169" s="32"/>
      <c r="D169" s="19" t="s">
        <v>30</v>
      </c>
      <c r="E169" s="4">
        <v>210</v>
      </c>
      <c r="F169" s="4">
        <v>66</v>
      </c>
      <c r="G169" s="16">
        <f t="shared" si="4"/>
        <v>0.31428571428571428</v>
      </c>
      <c r="H169" s="18">
        <v>66</v>
      </c>
      <c r="I169" s="16">
        <f t="shared" si="5"/>
        <v>0.31428571428571428</v>
      </c>
    </row>
    <row r="170" spans="1:9" ht="37.5" hidden="1" customHeight="1">
      <c r="A170" s="1"/>
      <c r="B170" s="32"/>
      <c r="C170" s="32"/>
      <c r="D170" s="3" t="s">
        <v>6</v>
      </c>
      <c r="E170" s="4"/>
      <c r="F170" s="4"/>
      <c r="G170" s="16" t="e">
        <f t="shared" si="4"/>
        <v>#DIV/0!</v>
      </c>
      <c r="H170" s="18"/>
      <c r="I170" s="16" t="e">
        <f t="shared" si="5"/>
        <v>#DIV/0!</v>
      </c>
    </row>
    <row r="171" spans="1:9" ht="18.75" hidden="1" customHeight="1">
      <c r="A171" s="1"/>
      <c r="B171" s="32"/>
      <c r="C171" s="32"/>
      <c r="D171" s="3" t="s">
        <v>7</v>
      </c>
      <c r="E171" s="4"/>
      <c r="F171" s="4"/>
      <c r="G171" s="16" t="e">
        <f t="shared" si="4"/>
        <v>#DIV/0!</v>
      </c>
      <c r="H171" s="18"/>
      <c r="I171" s="16" t="e">
        <f t="shared" si="5"/>
        <v>#DIV/0!</v>
      </c>
    </row>
    <row r="172" spans="1:9" ht="37.5" hidden="1" customHeight="1">
      <c r="A172" s="1"/>
      <c r="B172" s="32"/>
      <c r="C172" s="32"/>
      <c r="D172" s="3" t="s">
        <v>8</v>
      </c>
      <c r="E172" s="4"/>
      <c r="F172" s="4"/>
      <c r="G172" s="16" t="e">
        <f t="shared" si="4"/>
        <v>#DIV/0!</v>
      </c>
      <c r="H172" s="18"/>
      <c r="I172" s="16" t="e">
        <f t="shared" si="5"/>
        <v>#DIV/0!</v>
      </c>
    </row>
    <row r="173" spans="1:9" ht="15.75" customHeight="1">
      <c r="A173" s="1"/>
      <c r="B173" s="32"/>
      <c r="C173" s="3" t="s">
        <v>44</v>
      </c>
      <c r="D173" s="5"/>
      <c r="E173" s="4">
        <f>SUM(E169:E172)</f>
        <v>210</v>
      </c>
      <c r="F173" s="4">
        <f>SUM(F169:F172)</f>
        <v>66</v>
      </c>
      <c r="G173" s="16">
        <f t="shared" si="4"/>
        <v>0.31428571428571428</v>
      </c>
      <c r="H173" s="18">
        <f>SUM(H169:H172)</f>
        <v>66</v>
      </c>
      <c r="I173" s="16">
        <f t="shared" si="5"/>
        <v>0.31428571428571428</v>
      </c>
    </row>
    <row r="174" spans="1:9" ht="18.75" hidden="1" customHeight="1">
      <c r="A174" s="1"/>
      <c r="B174" s="32"/>
      <c r="C174" s="32" t="s">
        <v>59</v>
      </c>
      <c r="D174" s="3" t="s">
        <v>3</v>
      </c>
      <c r="E174" s="4"/>
      <c r="F174" s="4"/>
      <c r="G174" s="16" t="e">
        <f t="shared" si="4"/>
        <v>#DIV/0!</v>
      </c>
      <c r="H174" s="18"/>
      <c r="I174" s="16" t="e">
        <f t="shared" si="5"/>
        <v>#DIV/0!</v>
      </c>
    </row>
    <row r="175" spans="1:9" ht="28.5" hidden="1" customHeight="1">
      <c r="A175" s="1"/>
      <c r="B175" s="32"/>
      <c r="C175" s="32"/>
      <c r="D175" s="3" t="s">
        <v>4</v>
      </c>
      <c r="E175" s="4"/>
      <c r="F175" s="4"/>
      <c r="G175" s="16" t="e">
        <f t="shared" si="4"/>
        <v>#DIV/0!</v>
      </c>
      <c r="H175" s="18"/>
      <c r="I175" s="16" t="e">
        <f t="shared" si="5"/>
        <v>#DIV/0!</v>
      </c>
    </row>
    <row r="176" spans="1:9" ht="28.5" customHeight="1">
      <c r="A176" s="1"/>
      <c r="B176" s="32"/>
      <c r="C176" s="32"/>
      <c r="D176" s="19" t="s">
        <v>30</v>
      </c>
      <c r="E176" s="4">
        <v>3202.6</v>
      </c>
      <c r="F176" s="4">
        <v>25.2</v>
      </c>
      <c r="G176" s="16">
        <f t="shared" si="4"/>
        <v>7.8686067570099289E-3</v>
      </c>
      <c r="H176" s="18">
        <v>25.2</v>
      </c>
      <c r="I176" s="16">
        <f t="shared" si="5"/>
        <v>7.8686067570099289E-3</v>
      </c>
    </row>
    <row r="177" spans="1:9" ht="37.5" hidden="1" customHeight="1">
      <c r="A177" s="1"/>
      <c r="B177" s="32"/>
      <c r="C177" s="32"/>
      <c r="D177" s="3" t="s">
        <v>6</v>
      </c>
      <c r="E177" s="4"/>
      <c r="F177" s="4"/>
      <c r="G177" s="16" t="e">
        <f t="shared" si="4"/>
        <v>#DIV/0!</v>
      </c>
      <c r="H177" s="18"/>
      <c r="I177" s="16" t="e">
        <f t="shared" si="5"/>
        <v>#DIV/0!</v>
      </c>
    </row>
    <row r="178" spans="1:9" ht="18.75" customHeight="1">
      <c r="A178" s="1"/>
      <c r="B178" s="32"/>
      <c r="C178" s="32"/>
      <c r="D178" s="3" t="s">
        <v>7</v>
      </c>
      <c r="E178" s="4">
        <v>20020</v>
      </c>
      <c r="F178" s="4">
        <v>10609</v>
      </c>
      <c r="G178" s="16">
        <f t="shared" si="4"/>
        <v>0.52992007992007994</v>
      </c>
      <c r="H178" s="18">
        <v>10609</v>
      </c>
      <c r="I178" s="16">
        <f t="shared" si="5"/>
        <v>0.52992007992007994</v>
      </c>
    </row>
    <row r="179" spans="1:9" ht="37.5" hidden="1" customHeight="1">
      <c r="A179" s="1"/>
      <c r="B179" s="32"/>
      <c r="C179" s="32"/>
      <c r="D179" s="3" t="s">
        <v>8</v>
      </c>
      <c r="E179" s="4"/>
      <c r="F179" s="4"/>
      <c r="G179" s="16" t="e">
        <f t="shared" si="4"/>
        <v>#DIV/0!</v>
      </c>
      <c r="H179" s="18"/>
      <c r="I179" s="16" t="e">
        <f t="shared" si="5"/>
        <v>#DIV/0!</v>
      </c>
    </row>
    <row r="180" spans="1:9" ht="18.75" customHeight="1">
      <c r="A180" s="1"/>
      <c r="B180" s="32"/>
      <c r="C180" s="3" t="s">
        <v>45</v>
      </c>
      <c r="D180" s="5"/>
      <c r="E180" s="4">
        <f>SUM(E176:E178)</f>
        <v>23222.6</v>
      </c>
      <c r="F180" s="4">
        <f>SUM(F176:F178)</f>
        <v>10634.2</v>
      </c>
      <c r="G180" s="16">
        <f t="shared" si="4"/>
        <v>0.45792460792503858</v>
      </c>
      <c r="H180" s="18">
        <f>SUM(H176:H178)</f>
        <v>10634.2</v>
      </c>
      <c r="I180" s="16">
        <f t="shared" si="5"/>
        <v>0.45792460792503858</v>
      </c>
    </row>
    <row r="181" spans="1:9" ht="18.75" hidden="1" customHeight="1">
      <c r="A181" s="1"/>
      <c r="B181" s="32"/>
      <c r="C181" s="32" t="s">
        <v>60</v>
      </c>
      <c r="D181" s="3" t="s">
        <v>3</v>
      </c>
      <c r="E181" s="4"/>
      <c r="F181" s="4"/>
      <c r="G181" s="16" t="e">
        <f t="shared" si="4"/>
        <v>#DIV/0!</v>
      </c>
      <c r="H181" s="18"/>
      <c r="I181" s="16" t="e">
        <f t="shared" si="5"/>
        <v>#DIV/0!</v>
      </c>
    </row>
    <row r="182" spans="1:9" ht="28.5" hidden="1" customHeight="1">
      <c r="A182" s="1"/>
      <c r="B182" s="32"/>
      <c r="C182" s="32"/>
      <c r="D182" s="3" t="s">
        <v>4</v>
      </c>
      <c r="E182" s="4"/>
      <c r="F182" s="4"/>
      <c r="G182" s="16" t="e">
        <f t="shared" si="4"/>
        <v>#DIV/0!</v>
      </c>
      <c r="H182" s="18"/>
      <c r="I182" s="16" t="e">
        <f t="shared" si="5"/>
        <v>#DIV/0!</v>
      </c>
    </row>
    <row r="183" spans="1:9" ht="36" customHeight="1">
      <c r="A183" s="1"/>
      <c r="B183" s="32"/>
      <c r="C183" s="32"/>
      <c r="D183" s="19" t="s">
        <v>30</v>
      </c>
      <c r="E183" s="4">
        <v>430</v>
      </c>
      <c r="F183" s="4">
        <v>80.2</v>
      </c>
      <c r="G183" s="16">
        <f t="shared" si="4"/>
        <v>0.18651162790697676</v>
      </c>
      <c r="H183" s="18">
        <v>80.2</v>
      </c>
      <c r="I183" s="16">
        <f t="shared" si="5"/>
        <v>0.18651162790697676</v>
      </c>
    </row>
    <row r="184" spans="1:9" ht="37.5" hidden="1" customHeight="1">
      <c r="A184" s="1"/>
      <c r="B184" s="32"/>
      <c r="C184" s="32"/>
      <c r="D184" s="3" t="s">
        <v>6</v>
      </c>
      <c r="E184" s="4"/>
      <c r="F184" s="4"/>
      <c r="G184" s="16" t="e">
        <f t="shared" si="4"/>
        <v>#DIV/0!</v>
      </c>
      <c r="H184" s="18"/>
      <c r="I184" s="16" t="e">
        <f t="shared" si="5"/>
        <v>#DIV/0!</v>
      </c>
    </row>
    <row r="185" spans="1:9" ht="18.75" hidden="1" customHeight="1">
      <c r="A185" s="1"/>
      <c r="B185" s="32"/>
      <c r="C185" s="32"/>
      <c r="D185" s="3" t="s">
        <v>7</v>
      </c>
      <c r="E185" s="4"/>
      <c r="F185" s="4"/>
      <c r="G185" s="16" t="e">
        <f t="shared" si="4"/>
        <v>#DIV/0!</v>
      </c>
      <c r="H185" s="18"/>
      <c r="I185" s="16" t="e">
        <f t="shared" si="5"/>
        <v>#DIV/0!</v>
      </c>
    </row>
    <row r="186" spans="1:9" ht="37.5" hidden="1" customHeight="1">
      <c r="A186" s="1"/>
      <c r="B186" s="32"/>
      <c r="C186" s="32"/>
      <c r="D186" s="3" t="s">
        <v>8</v>
      </c>
      <c r="E186" s="4"/>
      <c r="F186" s="4"/>
      <c r="G186" s="16" t="e">
        <f t="shared" si="4"/>
        <v>#DIV/0!</v>
      </c>
      <c r="H186" s="18"/>
      <c r="I186" s="16" t="e">
        <f t="shared" si="5"/>
        <v>#DIV/0!</v>
      </c>
    </row>
    <row r="187" spans="1:9" ht="14.25" customHeight="1">
      <c r="A187" s="1"/>
      <c r="B187" s="32"/>
      <c r="C187" s="3" t="s">
        <v>46</v>
      </c>
      <c r="D187" s="5"/>
      <c r="E187" s="4">
        <f>SUM(E183:E186)</f>
        <v>430</v>
      </c>
      <c r="F187" s="4">
        <f>SUM(F183:F186)</f>
        <v>80.2</v>
      </c>
      <c r="G187" s="16">
        <f t="shared" si="4"/>
        <v>0.18651162790697676</v>
      </c>
      <c r="H187" s="18">
        <f>SUM(H183:H186)</f>
        <v>80.2</v>
      </c>
      <c r="I187" s="16">
        <f t="shared" si="5"/>
        <v>0.18651162790697676</v>
      </c>
    </row>
    <row r="188" spans="1:9" ht="18.75" hidden="1" customHeight="1">
      <c r="A188" s="1"/>
      <c r="B188" s="32"/>
      <c r="C188" s="32" t="s">
        <v>61</v>
      </c>
      <c r="D188" s="3" t="s">
        <v>3</v>
      </c>
      <c r="E188" s="4"/>
      <c r="F188" s="4"/>
      <c r="G188" s="16" t="e">
        <f t="shared" si="4"/>
        <v>#DIV/0!</v>
      </c>
      <c r="H188" s="18"/>
      <c r="I188" s="16" t="e">
        <f t="shared" si="5"/>
        <v>#DIV/0!</v>
      </c>
    </row>
    <row r="189" spans="1:9" ht="28.5" hidden="1" customHeight="1">
      <c r="A189" s="1"/>
      <c r="B189" s="32"/>
      <c r="C189" s="32"/>
      <c r="D189" s="3" t="s">
        <v>4</v>
      </c>
      <c r="E189" s="4"/>
      <c r="F189" s="4"/>
      <c r="G189" s="16" t="e">
        <f t="shared" si="4"/>
        <v>#DIV/0!</v>
      </c>
      <c r="H189" s="18"/>
      <c r="I189" s="16" t="e">
        <f t="shared" si="5"/>
        <v>#DIV/0!</v>
      </c>
    </row>
    <row r="190" spans="1:9" ht="37.5" customHeight="1">
      <c r="A190" s="1"/>
      <c r="B190" s="32"/>
      <c r="C190" s="32"/>
      <c r="D190" s="19" t="s">
        <v>30</v>
      </c>
      <c r="E190" s="4">
        <v>4203.8999999999996</v>
      </c>
      <c r="F190" s="4">
        <v>1189.5</v>
      </c>
      <c r="G190" s="16">
        <f t="shared" si="4"/>
        <v>0.28295154499393421</v>
      </c>
      <c r="H190" s="18">
        <v>1189.5</v>
      </c>
      <c r="I190" s="16">
        <f t="shared" si="5"/>
        <v>0.28295154499393421</v>
      </c>
    </row>
    <row r="191" spans="1:9" ht="37.5" hidden="1" customHeight="1">
      <c r="A191" s="1"/>
      <c r="B191" s="32"/>
      <c r="C191" s="32"/>
      <c r="D191" s="3" t="s">
        <v>6</v>
      </c>
      <c r="E191" s="4"/>
      <c r="F191" s="4"/>
      <c r="G191" s="16" t="e">
        <f t="shared" si="4"/>
        <v>#DIV/0!</v>
      </c>
      <c r="H191" s="18"/>
      <c r="I191" s="16" t="e">
        <f t="shared" si="5"/>
        <v>#DIV/0!</v>
      </c>
    </row>
    <row r="192" spans="1:9" ht="18.75" hidden="1" customHeight="1">
      <c r="A192" s="1"/>
      <c r="B192" s="32"/>
      <c r="C192" s="32"/>
      <c r="D192" s="3" t="s">
        <v>7</v>
      </c>
      <c r="E192" s="4"/>
      <c r="F192" s="4"/>
      <c r="G192" s="16" t="e">
        <f t="shared" si="4"/>
        <v>#DIV/0!</v>
      </c>
      <c r="H192" s="18"/>
      <c r="I192" s="16" t="e">
        <f t="shared" si="5"/>
        <v>#DIV/0!</v>
      </c>
    </row>
    <row r="193" spans="1:9" ht="37.5" hidden="1" customHeight="1">
      <c r="A193" s="1"/>
      <c r="B193" s="32"/>
      <c r="C193" s="32"/>
      <c r="D193" s="3" t="s">
        <v>8</v>
      </c>
      <c r="E193" s="4"/>
      <c r="F193" s="4"/>
      <c r="G193" s="16" t="e">
        <f t="shared" si="4"/>
        <v>#DIV/0!</v>
      </c>
      <c r="H193" s="18"/>
      <c r="I193" s="16" t="e">
        <f t="shared" si="5"/>
        <v>#DIV/0!</v>
      </c>
    </row>
    <row r="194" spans="1:9" ht="15" customHeight="1">
      <c r="A194" s="1"/>
      <c r="B194" s="32"/>
      <c r="C194" s="3" t="s">
        <v>47</v>
      </c>
      <c r="D194" s="5"/>
      <c r="E194" s="4">
        <f>SUM(E190:E193)</f>
        <v>4203.8999999999996</v>
      </c>
      <c r="F194" s="4">
        <f>SUM(F190:F193)</f>
        <v>1189.5</v>
      </c>
      <c r="G194" s="16">
        <f t="shared" si="4"/>
        <v>0.28295154499393421</v>
      </c>
      <c r="H194" s="18">
        <f>SUM(H190:H193)</f>
        <v>1189.5</v>
      </c>
      <c r="I194" s="16">
        <f t="shared" si="5"/>
        <v>0.28295154499393421</v>
      </c>
    </row>
    <row r="195" spans="1:9" ht="18.75" hidden="1" customHeight="1">
      <c r="A195" s="1"/>
      <c r="B195" s="28">
        <v>10</v>
      </c>
      <c r="C195" s="28" t="s">
        <v>22</v>
      </c>
      <c r="D195" s="6" t="s">
        <v>3</v>
      </c>
      <c r="E195" s="7"/>
      <c r="F195" s="7"/>
      <c r="G195" s="15" t="e">
        <f t="shared" si="4"/>
        <v>#DIV/0!</v>
      </c>
      <c r="H195" s="7"/>
      <c r="I195" s="15" t="e">
        <f t="shared" si="5"/>
        <v>#DIV/0!</v>
      </c>
    </row>
    <row r="196" spans="1:9" ht="28.5" hidden="1" customHeight="1">
      <c r="A196" s="1"/>
      <c r="B196" s="28"/>
      <c r="C196" s="28"/>
      <c r="D196" s="6" t="s">
        <v>4</v>
      </c>
      <c r="E196" s="7"/>
      <c r="F196" s="7"/>
      <c r="G196" s="15" t="e">
        <f t="shared" si="4"/>
        <v>#DIV/0!</v>
      </c>
      <c r="H196" s="7"/>
      <c r="I196" s="15" t="e">
        <f t="shared" si="5"/>
        <v>#DIV/0!</v>
      </c>
    </row>
    <row r="197" spans="1:9" ht="71.25" customHeight="1">
      <c r="A197" s="1"/>
      <c r="B197" s="28"/>
      <c r="C197" s="28"/>
      <c r="D197" s="6" t="s">
        <v>30</v>
      </c>
      <c r="E197" s="7">
        <v>88037</v>
      </c>
      <c r="F197" s="7">
        <v>23301.7</v>
      </c>
      <c r="G197" s="15">
        <f t="shared" ref="G197:G260" si="6">F197/E197</f>
        <v>0.26468075922623441</v>
      </c>
      <c r="H197" s="7">
        <v>23301.7</v>
      </c>
      <c r="I197" s="15">
        <f t="shared" ref="I197:I260" si="7">H197/E197</f>
        <v>0.26468075922623441</v>
      </c>
    </row>
    <row r="198" spans="1:9" ht="37.5" hidden="1" customHeight="1">
      <c r="A198" s="1"/>
      <c r="B198" s="28"/>
      <c r="C198" s="28"/>
      <c r="D198" s="6" t="s">
        <v>6</v>
      </c>
      <c r="E198" s="7"/>
      <c r="F198" s="7"/>
      <c r="G198" s="15" t="e">
        <f t="shared" si="6"/>
        <v>#DIV/0!</v>
      </c>
      <c r="H198" s="7"/>
      <c r="I198" s="15" t="e">
        <f t="shared" si="7"/>
        <v>#DIV/0!</v>
      </c>
    </row>
    <row r="199" spans="1:9" ht="18.75" hidden="1" customHeight="1">
      <c r="A199" s="1"/>
      <c r="B199" s="28"/>
      <c r="C199" s="28"/>
      <c r="D199" s="6" t="s">
        <v>7</v>
      </c>
      <c r="E199" s="7"/>
      <c r="F199" s="7"/>
      <c r="G199" s="15" t="e">
        <f t="shared" si="6"/>
        <v>#DIV/0!</v>
      </c>
      <c r="H199" s="7"/>
      <c r="I199" s="15" t="e">
        <f t="shared" si="7"/>
        <v>#DIV/0!</v>
      </c>
    </row>
    <row r="200" spans="1:9" ht="37.5" hidden="1" customHeight="1">
      <c r="A200" s="1"/>
      <c r="B200" s="28"/>
      <c r="C200" s="28"/>
      <c r="D200" s="6" t="s">
        <v>8</v>
      </c>
      <c r="E200" s="7"/>
      <c r="F200" s="7"/>
      <c r="G200" s="15" t="e">
        <f t="shared" si="6"/>
        <v>#DIV/0!</v>
      </c>
      <c r="H200" s="7"/>
      <c r="I200" s="15" t="e">
        <f t="shared" si="7"/>
        <v>#DIV/0!</v>
      </c>
    </row>
    <row r="201" spans="1:9" ht="14.25" customHeight="1">
      <c r="A201" s="1"/>
      <c r="B201" s="28"/>
      <c r="C201" s="6" t="s">
        <v>14</v>
      </c>
      <c r="D201" s="8"/>
      <c r="E201" s="7">
        <v>88037</v>
      </c>
      <c r="F201" s="7">
        <v>23301.7</v>
      </c>
      <c r="G201" s="15">
        <f t="shared" si="6"/>
        <v>0.26468075922623441</v>
      </c>
      <c r="H201" s="7">
        <v>23301.7</v>
      </c>
      <c r="I201" s="15">
        <f t="shared" si="7"/>
        <v>0.26468075922623441</v>
      </c>
    </row>
    <row r="202" spans="1:9" ht="18.75" customHeight="1">
      <c r="A202" s="1"/>
      <c r="B202" s="28">
        <v>11</v>
      </c>
      <c r="C202" s="28" t="s">
        <v>23</v>
      </c>
      <c r="D202" s="6" t="s">
        <v>3</v>
      </c>
      <c r="E202" s="7">
        <f>E216+E251</f>
        <v>228351</v>
      </c>
      <c r="F202" s="7">
        <v>3320.7</v>
      </c>
      <c r="G202" s="15">
        <f t="shared" si="6"/>
        <v>1.4542086524692249E-2</v>
      </c>
      <c r="H202" s="7">
        <v>3320.7</v>
      </c>
      <c r="I202" s="15">
        <f t="shared" si="7"/>
        <v>1.4542086524692249E-2</v>
      </c>
    </row>
    <row r="203" spans="1:9" ht="28.5" customHeight="1">
      <c r="A203" s="1"/>
      <c r="B203" s="28"/>
      <c r="C203" s="28"/>
      <c r="D203" s="6" t="s">
        <v>4</v>
      </c>
      <c r="E203" s="7">
        <f>E217+E231+E238+E252</f>
        <v>250194.59999999998</v>
      </c>
      <c r="F203" s="7">
        <f>F217+F231+F238+F252</f>
        <v>259.59999999999997</v>
      </c>
      <c r="G203" s="15">
        <f t="shared" si="6"/>
        <v>1.0375923381240042E-3</v>
      </c>
      <c r="H203" s="7">
        <v>259.5</v>
      </c>
      <c r="I203" s="15">
        <f t="shared" si="7"/>
        <v>1.0371926492418302E-3</v>
      </c>
    </row>
    <row r="204" spans="1:9" ht="37.5" customHeight="1">
      <c r="A204" s="1"/>
      <c r="B204" s="28"/>
      <c r="C204" s="28"/>
      <c r="D204" s="6" t="s">
        <v>30</v>
      </c>
      <c r="E204" s="7">
        <f>E211+E218+E225+E232+E239+E246+E253+E260</f>
        <v>317297.59999999998</v>
      </c>
      <c r="F204" s="7">
        <f>F211+F218+F225+F232+F239+F246+F253+F260</f>
        <v>110224.04999999999</v>
      </c>
      <c r="G204" s="15">
        <f t="shared" si="6"/>
        <v>0.34738381254695905</v>
      </c>
      <c r="H204" s="7">
        <f>H211+H218+H225+H232+H239+H246+H253+H260</f>
        <v>110224.04999999999</v>
      </c>
      <c r="I204" s="15">
        <f t="shared" si="7"/>
        <v>0.34738381254695905</v>
      </c>
    </row>
    <row r="205" spans="1:9" ht="37.5" hidden="1" customHeight="1">
      <c r="A205" s="1"/>
      <c r="B205" s="28"/>
      <c r="C205" s="28"/>
      <c r="D205" s="6" t="s">
        <v>6</v>
      </c>
      <c r="E205" s="7"/>
      <c r="F205" s="7"/>
      <c r="G205" s="15" t="e">
        <f t="shared" si="6"/>
        <v>#DIV/0!</v>
      </c>
      <c r="H205" s="7"/>
      <c r="I205" s="15" t="e">
        <f t="shared" si="7"/>
        <v>#DIV/0!</v>
      </c>
    </row>
    <row r="206" spans="1:9" ht="15" customHeight="1">
      <c r="A206" s="1"/>
      <c r="B206" s="28"/>
      <c r="C206" s="28"/>
      <c r="D206" s="6" t="s">
        <v>7</v>
      </c>
      <c r="E206" s="7">
        <f>E213+E227</f>
        <v>38236</v>
      </c>
      <c r="F206" s="7">
        <f>F213+F227</f>
        <v>30715</v>
      </c>
      <c r="G206" s="15">
        <f t="shared" si="6"/>
        <v>0.80330055445130244</v>
      </c>
      <c r="H206" s="7">
        <f>H213+H227</f>
        <v>30715</v>
      </c>
      <c r="I206" s="15">
        <f t="shared" si="7"/>
        <v>0.80330055445130244</v>
      </c>
    </row>
    <row r="207" spans="1:9" ht="37.5" hidden="1" customHeight="1">
      <c r="A207" s="1"/>
      <c r="B207" s="28"/>
      <c r="C207" s="28"/>
      <c r="D207" s="6" t="s">
        <v>8</v>
      </c>
      <c r="E207" s="7"/>
      <c r="F207" s="7"/>
      <c r="G207" s="15" t="e">
        <f t="shared" si="6"/>
        <v>#DIV/0!</v>
      </c>
      <c r="H207" s="7"/>
      <c r="I207" s="15" t="e">
        <f t="shared" si="7"/>
        <v>#DIV/0!</v>
      </c>
    </row>
    <row r="208" spans="1:9" ht="15" customHeight="1">
      <c r="A208" s="1"/>
      <c r="B208" s="28"/>
      <c r="C208" s="6" t="s">
        <v>9</v>
      </c>
      <c r="D208" s="8"/>
      <c r="E208" s="7">
        <f>SUM(E202:E206)</f>
        <v>834079.2</v>
      </c>
      <c r="F208" s="7">
        <f>SUM(F202:F206)</f>
        <v>144519.34999999998</v>
      </c>
      <c r="G208" s="15">
        <f t="shared" si="6"/>
        <v>0.17326813808568778</v>
      </c>
      <c r="H208" s="7">
        <f>SUM(H202:H206)</f>
        <v>144519.25</v>
      </c>
      <c r="I208" s="15">
        <f t="shared" si="7"/>
        <v>0.17326801819299656</v>
      </c>
    </row>
    <row r="209" spans="1:9" ht="18.75" hidden="1" customHeight="1">
      <c r="A209" s="1"/>
      <c r="B209" s="32"/>
      <c r="C209" s="32" t="s">
        <v>63</v>
      </c>
      <c r="D209" s="3" t="s">
        <v>3</v>
      </c>
      <c r="E209" s="4"/>
      <c r="F209" s="4"/>
      <c r="G209" s="15" t="e">
        <f t="shared" si="6"/>
        <v>#DIV/0!</v>
      </c>
      <c r="H209" s="4"/>
      <c r="I209" s="15" t="e">
        <f t="shared" si="7"/>
        <v>#DIV/0!</v>
      </c>
    </row>
    <row r="210" spans="1:9" ht="28.5" hidden="1" customHeight="1">
      <c r="A210" s="1"/>
      <c r="B210" s="32"/>
      <c r="C210" s="32"/>
      <c r="D210" s="3" t="s">
        <v>4</v>
      </c>
      <c r="E210" s="4"/>
      <c r="F210" s="4"/>
      <c r="G210" s="15" t="e">
        <f t="shared" si="6"/>
        <v>#DIV/0!</v>
      </c>
      <c r="H210" s="4"/>
      <c r="I210" s="15" t="e">
        <f t="shared" si="7"/>
        <v>#DIV/0!</v>
      </c>
    </row>
    <row r="211" spans="1:9" ht="27" customHeight="1">
      <c r="A211" s="1"/>
      <c r="B211" s="32"/>
      <c r="C211" s="32"/>
      <c r="D211" s="19" t="s">
        <v>30</v>
      </c>
      <c r="E211" s="18">
        <v>65731.399999999994</v>
      </c>
      <c r="F211" s="18">
        <v>4873.5</v>
      </c>
      <c r="G211" s="16">
        <f t="shared" si="6"/>
        <v>7.4142647197534217E-2</v>
      </c>
      <c r="H211" s="18">
        <v>4873.5</v>
      </c>
      <c r="I211" s="16">
        <f t="shared" si="7"/>
        <v>7.4142647197534217E-2</v>
      </c>
    </row>
    <row r="212" spans="1:9" ht="37.5" hidden="1" customHeight="1">
      <c r="A212" s="1"/>
      <c r="B212" s="32"/>
      <c r="C212" s="32"/>
      <c r="D212" s="3" t="s">
        <v>6</v>
      </c>
      <c r="E212" s="18"/>
      <c r="F212" s="18"/>
      <c r="G212" s="16" t="e">
        <f t="shared" si="6"/>
        <v>#DIV/0!</v>
      </c>
      <c r="H212" s="18"/>
      <c r="I212" s="16" t="e">
        <f t="shared" si="7"/>
        <v>#DIV/0!</v>
      </c>
    </row>
    <row r="213" spans="1:9" ht="14.25" customHeight="1">
      <c r="A213" s="1"/>
      <c r="B213" s="32"/>
      <c r="C213" s="32"/>
      <c r="D213" s="3" t="s">
        <v>7</v>
      </c>
      <c r="E213" s="18">
        <v>37300</v>
      </c>
      <c r="F213" s="18">
        <v>30715</v>
      </c>
      <c r="G213" s="16">
        <f t="shared" si="6"/>
        <v>0.82345844504021448</v>
      </c>
      <c r="H213" s="18">
        <v>30715</v>
      </c>
      <c r="I213" s="16">
        <f t="shared" si="7"/>
        <v>0.82345844504021448</v>
      </c>
    </row>
    <row r="214" spans="1:9" ht="37.5" hidden="1" customHeight="1">
      <c r="A214" s="1"/>
      <c r="B214" s="32"/>
      <c r="C214" s="32"/>
      <c r="D214" s="3" t="s">
        <v>8</v>
      </c>
      <c r="E214" s="18"/>
      <c r="F214" s="18"/>
      <c r="G214" s="16" t="e">
        <f t="shared" si="6"/>
        <v>#DIV/0!</v>
      </c>
      <c r="H214" s="18"/>
      <c r="I214" s="16" t="e">
        <f t="shared" si="7"/>
        <v>#DIV/0!</v>
      </c>
    </row>
    <row r="215" spans="1:9" ht="18.75" customHeight="1">
      <c r="A215" s="1"/>
      <c r="B215" s="32"/>
      <c r="C215" s="3" t="s">
        <v>43</v>
      </c>
      <c r="D215" s="5"/>
      <c r="E215" s="18">
        <f>SUM(E211:E213)</f>
        <v>103031.4</v>
      </c>
      <c r="F215" s="18">
        <f>SUM(F211:F213)</f>
        <v>35588.5</v>
      </c>
      <c r="G215" s="16">
        <f t="shared" si="6"/>
        <v>0.3454141164732305</v>
      </c>
      <c r="H215" s="18">
        <f>SUM(H211:H213)</f>
        <v>35588.5</v>
      </c>
      <c r="I215" s="16">
        <f t="shared" si="7"/>
        <v>0.3454141164732305</v>
      </c>
    </row>
    <row r="216" spans="1:9" ht="18.75" customHeight="1">
      <c r="A216" s="1"/>
      <c r="B216" s="32"/>
      <c r="C216" s="32" t="s">
        <v>64</v>
      </c>
      <c r="D216" s="3" t="s">
        <v>3</v>
      </c>
      <c r="E216" s="18">
        <v>220349</v>
      </c>
      <c r="F216" s="18">
        <v>0</v>
      </c>
      <c r="G216" s="16">
        <f t="shared" si="6"/>
        <v>0</v>
      </c>
      <c r="H216" s="18">
        <v>0</v>
      </c>
      <c r="I216" s="16">
        <f t="shared" si="7"/>
        <v>0</v>
      </c>
    </row>
    <row r="217" spans="1:9" ht="24" customHeight="1">
      <c r="A217" s="1"/>
      <c r="B217" s="32"/>
      <c r="C217" s="32"/>
      <c r="D217" s="3" t="s">
        <v>4</v>
      </c>
      <c r="E217" s="18">
        <v>248478.8</v>
      </c>
      <c r="F217" s="18">
        <v>0</v>
      </c>
      <c r="G217" s="16">
        <f t="shared" si="6"/>
        <v>0</v>
      </c>
      <c r="H217" s="18">
        <v>0</v>
      </c>
      <c r="I217" s="16">
        <f t="shared" si="7"/>
        <v>0</v>
      </c>
    </row>
    <row r="218" spans="1:9" ht="24.75" customHeight="1">
      <c r="A218" s="1"/>
      <c r="B218" s="32"/>
      <c r="C218" s="32"/>
      <c r="D218" s="19" t="s">
        <v>30</v>
      </c>
      <c r="E218" s="18">
        <v>16308.5</v>
      </c>
      <c r="F218" s="18">
        <v>62.1</v>
      </c>
      <c r="G218" s="16">
        <f t="shared" si="6"/>
        <v>3.8078302725572553E-3</v>
      </c>
      <c r="H218" s="18">
        <v>62.1</v>
      </c>
      <c r="I218" s="16">
        <f t="shared" si="7"/>
        <v>3.8078302725572553E-3</v>
      </c>
    </row>
    <row r="219" spans="1:9" ht="37.5" hidden="1" customHeight="1">
      <c r="A219" s="1"/>
      <c r="B219" s="32"/>
      <c r="C219" s="32"/>
      <c r="D219" s="3" t="s">
        <v>6</v>
      </c>
      <c r="E219" s="18"/>
      <c r="F219" s="18"/>
      <c r="G219" s="16" t="e">
        <f t="shared" si="6"/>
        <v>#DIV/0!</v>
      </c>
      <c r="H219" s="18"/>
      <c r="I219" s="16" t="e">
        <f t="shared" si="7"/>
        <v>#DIV/0!</v>
      </c>
    </row>
    <row r="220" spans="1:9" ht="18.75" hidden="1" customHeight="1">
      <c r="A220" s="1"/>
      <c r="B220" s="32"/>
      <c r="C220" s="32"/>
      <c r="D220" s="3" t="s">
        <v>7</v>
      </c>
      <c r="E220" s="18"/>
      <c r="F220" s="18"/>
      <c r="G220" s="16" t="e">
        <f t="shared" si="6"/>
        <v>#DIV/0!</v>
      </c>
      <c r="H220" s="18"/>
      <c r="I220" s="16" t="e">
        <f t="shared" si="7"/>
        <v>#DIV/0!</v>
      </c>
    </row>
    <row r="221" spans="1:9" ht="37.5" hidden="1" customHeight="1">
      <c r="A221" s="1"/>
      <c r="B221" s="32"/>
      <c r="C221" s="32"/>
      <c r="D221" s="3" t="s">
        <v>8</v>
      </c>
      <c r="E221" s="18"/>
      <c r="F221" s="18"/>
      <c r="G221" s="16" t="e">
        <f t="shared" si="6"/>
        <v>#DIV/0!</v>
      </c>
      <c r="H221" s="18"/>
      <c r="I221" s="16" t="e">
        <f t="shared" si="7"/>
        <v>#DIV/0!</v>
      </c>
    </row>
    <row r="222" spans="1:9" ht="18.75" customHeight="1">
      <c r="A222" s="1"/>
      <c r="B222" s="32"/>
      <c r="C222" s="3" t="s">
        <v>44</v>
      </c>
      <c r="D222" s="5"/>
      <c r="E222" s="18">
        <f>SUM(E216:E221)</f>
        <v>485136.3</v>
      </c>
      <c r="F222" s="18">
        <f>SUM(F216:F221)</f>
        <v>62.1</v>
      </c>
      <c r="G222" s="16">
        <f t="shared" si="6"/>
        <v>1.280052636753836E-4</v>
      </c>
      <c r="H222" s="18">
        <f>SUM(H216:H221)</f>
        <v>62.1</v>
      </c>
      <c r="I222" s="16">
        <f t="shared" si="7"/>
        <v>1.280052636753836E-4</v>
      </c>
    </row>
    <row r="223" spans="1:9" ht="18.75" hidden="1" customHeight="1">
      <c r="A223" s="1"/>
      <c r="B223" s="32"/>
      <c r="C223" s="32" t="s">
        <v>65</v>
      </c>
      <c r="D223" s="3" t="s">
        <v>3</v>
      </c>
      <c r="E223" s="18"/>
      <c r="F223" s="18"/>
      <c r="G223" s="16" t="e">
        <f t="shared" si="6"/>
        <v>#DIV/0!</v>
      </c>
      <c r="H223" s="18"/>
      <c r="I223" s="16" t="e">
        <f t="shared" si="7"/>
        <v>#DIV/0!</v>
      </c>
    </row>
    <row r="224" spans="1:9" ht="28.5" hidden="1" customHeight="1">
      <c r="A224" s="1"/>
      <c r="B224" s="32"/>
      <c r="C224" s="32"/>
      <c r="D224" s="3" t="s">
        <v>4</v>
      </c>
      <c r="E224" s="18"/>
      <c r="F224" s="18"/>
      <c r="G224" s="16" t="e">
        <f t="shared" si="6"/>
        <v>#DIV/0!</v>
      </c>
      <c r="H224" s="18"/>
      <c r="I224" s="16" t="e">
        <f t="shared" si="7"/>
        <v>#DIV/0!</v>
      </c>
    </row>
    <row r="225" spans="1:9" ht="24.75" customHeight="1">
      <c r="A225" s="1"/>
      <c r="B225" s="32"/>
      <c r="C225" s="32"/>
      <c r="D225" s="19" t="s">
        <v>30</v>
      </c>
      <c r="E225" s="18">
        <v>12726.3</v>
      </c>
      <c r="F225" s="18">
        <v>4326.55</v>
      </c>
      <c r="G225" s="16">
        <f t="shared" si="6"/>
        <v>0.33996919764582012</v>
      </c>
      <c r="H225" s="18">
        <v>4326.55</v>
      </c>
      <c r="I225" s="16">
        <f t="shared" si="7"/>
        <v>0.33996919764582012</v>
      </c>
    </row>
    <row r="226" spans="1:9" ht="37.5" hidden="1" customHeight="1">
      <c r="A226" s="1"/>
      <c r="B226" s="32"/>
      <c r="C226" s="32"/>
      <c r="D226" s="3" t="s">
        <v>6</v>
      </c>
      <c r="E226" s="18"/>
      <c r="F226" s="18"/>
      <c r="G226" s="16" t="e">
        <f t="shared" si="6"/>
        <v>#DIV/0!</v>
      </c>
      <c r="H226" s="18"/>
      <c r="I226" s="16" t="e">
        <f t="shared" si="7"/>
        <v>#DIV/0!</v>
      </c>
    </row>
    <row r="227" spans="1:9" ht="15" customHeight="1">
      <c r="A227" s="1"/>
      <c r="B227" s="32"/>
      <c r="C227" s="32"/>
      <c r="D227" s="3" t="s">
        <v>7</v>
      </c>
      <c r="E227" s="18">
        <v>936</v>
      </c>
      <c r="F227" s="18">
        <v>0</v>
      </c>
      <c r="G227" s="16">
        <f t="shared" si="6"/>
        <v>0</v>
      </c>
      <c r="H227" s="18">
        <v>0</v>
      </c>
      <c r="I227" s="16">
        <f t="shared" si="7"/>
        <v>0</v>
      </c>
    </row>
    <row r="228" spans="1:9" ht="37.5" hidden="1" customHeight="1">
      <c r="A228" s="1"/>
      <c r="B228" s="32"/>
      <c r="C228" s="32"/>
      <c r="D228" s="3" t="s">
        <v>8</v>
      </c>
      <c r="E228" s="18"/>
      <c r="F228" s="18"/>
      <c r="G228" s="16" t="e">
        <f t="shared" si="6"/>
        <v>#DIV/0!</v>
      </c>
      <c r="H228" s="18"/>
      <c r="I228" s="16" t="e">
        <f t="shared" si="7"/>
        <v>#DIV/0!</v>
      </c>
    </row>
    <row r="229" spans="1:9" ht="18.75" customHeight="1">
      <c r="A229" s="1"/>
      <c r="B229" s="32"/>
      <c r="C229" s="3" t="s">
        <v>45</v>
      </c>
      <c r="D229" s="5"/>
      <c r="E229" s="18">
        <f>SUM(E225:E227)</f>
        <v>13662.3</v>
      </c>
      <c r="F229" s="18">
        <f>SUM(F225:F227)</f>
        <v>4326.55</v>
      </c>
      <c r="G229" s="16">
        <f t="shared" si="6"/>
        <v>0.3166780117549754</v>
      </c>
      <c r="H229" s="18">
        <f>SUM(H225:H227)</f>
        <v>4326.55</v>
      </c>
      <c r="I229" s="16">
        <f t="shared" si="7"/>
        <v>0.3166780117549754</v>
      </c>
    </row>
    <row r="230" spans="1:9" ht="18.75" hidden="1" customHeight="1">
      <c r="A230" s="1"/>
      <c r="B230" s="32"/>
      <c r="C230" s="32" t="s">
        <v>66</v>
      </c>
      <c r="D230" s="3" t="s">
        <v>3</v>
      </c>
      <c r="E230" s="18"/>
      <c r="F230" s="18"/>
      <c r="G230" s="16" t="e">
        <f t="shared" si="6"/>
        <v>#DIV/0!</v>
      </c>
      <c r="H230" s="18"/>
      <c r="I230" s="16" t="e">
        <f t="shared" si="7"/>
        <v>#DIV/0!</v>
      </c>
    </row>
    <row r="231" spans="1:9" ht="25.5" customHeight="1">
      <c r="A231" s="1"/>
      <c r="B231" s="32"/>
      <c r="C231" s="32"/>
      <c r="D231" s="3" t="s">
        <v>4</v>
      </c>
      <c r="E231" s="18">
        <v>187</v>
      </c>
      <c r="F231" s="18">
        <v>0</v>
      </c>
      <c r="G231" s="16">
        <f t="shared" si="6"/>
        <v>0</v>
      </c>
      <c r="H231" s="18">
        <v>0</v>
      </c>
      <c r="I231" s="16">
        <f t="shared" si="7"/>
        <v>0</v>
      </c>
    </row>
    <row r="232" spans="1:9" ht="24.75" customHeight="1">
      <c r="A232" s="1"/>
      <c r="B232" s="32"/>
      <c r="C232" s="32"/>
      <c r="D232" s="19" t="s">
        <v>30</v>
      </c>
      <c r="E232" s="18">
        <v>150</v>
      </c>
      <c r="F232" s="18">
        <v>0</v>
      </c>
      <c r="G232" s="16">
        <f t="shared" si="6"/>
        <v>0</v>
      </c>
      <c r="H232" s="18">
        <v>0</v>
      </c>
      <c r="I232" s="16">
        <f t="shared" si="7"/>
        <v>0</v>
      </c>
    </row>
    <row r="233" spans="1:9" ht="37.5" hidden="1" customHeight="1">
      <c r="A233" s="1"/>
      <c r="B233" s="32"/>
      <c r="C233" s="32"/>
      <c r="D233" s="3" t="s">
        <v>6</v>
      </c>
      <c r="E233" s="18"/>
      <c r="F233" s="18"/>
      <c r="G233" s="16" t="e">
        <f t="shared" si="6"/>
        <v>#DIV/0!</v>
      </c>
      <c r="H233" s="18"/>
      <c r="I233" s="16" t="e">
        <f t="shared" si="7"/>
        <v>#DIV/0!</v>
      </c>
    </row>
    <row r="234" spans="1:9" ht="18.75" hidden="1" customHeight="1">
      <c r="A234" s="1"/>
      <c r="B234" s="32"/>
      <c r="C234" s="32"/>
      <c r="D234" s="3" t="s">
        <v>7</v>
      </c>
      <c r="E234" s="18"/>
      <c r="F234" s="18"/>
      <c r="G234" s="16" t="e">
        <f t="shared" si="6"/>
        <v>#DIV/0!</v>
      </c>
      <c r="H234" s="18"/>
      <c r="I234" s="16" t="e">
        <f t="shared" si="7"/>
        <v>#DIV/0!</v>
      </c>
    </row>
    <row r="235" spans="1:9" ht="37.5" hidden="1" customHeight="1">
      <c r="A235" s="1"/>
      <c r="B235" s="32"/>
      <c r="C235" s="32"/>
      <c r="D235" s="3" t="s">
        <v>8</v>
      </c>
      <c r="E235" s="18"/>
      <c r="F235" s="18"/>
      <c r="G235" s="16" t="e">
        <f t="shared" si="6"/>
        <v>#DIV/0!</v>
      </c>
      <c r="H235" s="18"/>
      <c r="I235" s="16" t="e">
        <f t="shared" si="7"/>
        <v>#DIV/0!</v>
      </c>
    </row>
    <row r="236" spans="1:9" ht="18.75" customHeight="1">
      <c r="A236" s="1"/>
      <c r="B236" s="32"/>
      <c r="C236" s="3" t="s">
        <v>46</v>
      </c>
      <c r="D236" s="5"/>
      <c r="E236" s="18">
        <f>SUM(E231:E235)</f>
        <v>337</v>
      </c>
      <c r="F236" s="18">
        <f>SUM(F231:F235)</f>
        <v>0</v>
      </c>
      <c r="G236" s="16">
        <f t="shared" si="6"/>
        <v>0</v>
      </c>
      <c r="H236" s="18">
        <f>SUM(H231:H235)</f>
        <v>0</v>
      </c>
      <c r="I236" s="16">
        <f t="shared" si="7"/>
        <v>0</v>
      </c>
    </row>
    <row r="237" spans="1:9" ht="18.75" hidden="1" customHeight="1">
      <c r="A237" s="1"/>
      <c r="B237" s="32"/>
      <c r="C237" s="32" t="s">
        <v>67</v>
      </c>
      <c r="D237" s="3" t="s">
        <v>3</v>
      </c>
      <c r="E237" s="18"/>
      <c r="F237" s="18"/>
      <c r="G237" s="16" t="e">
        <f t="shared" si="6"/>
        <v>#DIV/0!</v>
      </c>
      <c r="H237" s="18"/>
      <c r="I237" s="16" t="e">
        <f t="shared" si="7"/>
        <v>#DIV/0!</v>
      </c>
    </row>
    <row r="238" spans="1:9" ht="24.75" customHeight="1">
      <c r="A238" s="1"/>
      <c r="B238" s="32"/>
      <c r="C238" s="32"/>
      <c r="D238" s="3" t="s">
        <v>4</v>
      </c>
      <c r="E238" s="18">
        <v>1047.8</v>
      </c>
      <c r="F238" s="18">
        <v>47.4</v>
      </c>
      <c r="G238" s="16">
        <f t="shared" si="6"/>
        <v>4.523764077113953E-2</v>
      </c>
      <c r="H238" s="18">
        <v>47.4</v>
      </c>
      <c r="I238" s="16">
        <f t="shared" si="7"/>
        <v>4.523764077113953E-2</v>
      </c>
    </row>
    <row r="239" spans="1:9" ht="34.5" customHeight="1">
      <c r="A239" s="1"/>
      <c r="B239" s="32"/>
      <c r="C239" s="32"/>
      <c r="D239" s="19" t="s">
        <v>30</v>
      </c>
      <c r="E239" s="18">
        <v>16081.8</v>
      </c>
      <c r="F239" s="18">
        <v>5282.8</v>
      </c>
      <c r="G239" s="16">
        <f t="shared" si="6"/>
        <v>0.3284955664166947</v>
      </c>
      <c r="H239" s="18">
        <v>5282.8</v>
      </c>
      <c r="I239" s="16">
        <f t="shared" si="7"/>
        <v>0.3284955664166947</v>
      </c>
    </row>
    <row r="240" spans="1:9" ht="37.5" hidden="1" customHeight="1">
      <c r="A240" s="1"/>
      <c r="B240" s="32"/>
      <c r="C240" s="32"/>
      <c r="D240" s="3" t="s">
        <v>6</v>
      </c>
      <c r="E240" s="18"/>
      <c r="F240" s="18"/>
      <c r="G240" s="16" t="e">
        <f t="shared" si="6"/>
        <v>#DIV/0!</v>
      </c>
      <c r="H240" s="18"/>
      <c r="I240" s="16" t="e">
        <f t="shared" si="7"/>
        <v>#DIV/0!</v>
      </c>
    </row>
    <row r="241" spans="1:9" ht="18.75" hidden="1" customHeight="1">
      <c r="A241" s="1"/>
      <c r="B241" s="32"/>
      <c r="C241" s="32"/>
      <c r="D241" s="3" t="s">
        <v>7</v>
      </c>
      <c r="E241" s="18"/>
      <c r="F241" s="18"/>
      <c r="G241" s="16" t="e">
        <f t="shared" si="6"/>
        <v>#DIV/0!</v>
      </c>
      <c r="H241" s="18"/>
      <c r="I241" s="16" t="e">
        <f t="shared" si="7"/>
        <v>#DIV/0!</v>
      </c>
    </row>
    <row r="242" spans="1:9" ht="37.5" hidden="1" customHeight="1">
      <c r="A242" s="1"/>
      <c r="B242" s="32"/>
      <c r="C242" s="32"/>
      <c r="D242" s="3" t="s">
        <v>8</v>
      </c>
      <c r="E242" s="18"/>
      <c r="F242" s="18"/>
      <c r="G242" s="16" t="e">
        <f t="shared" si="6"/>
        <v>#DIV/0!</v>
      </c>
      <c r="H242" s="18"/>
      <c r="I242" s="16" t="e">
        <f t="shared" si="7"/>
        <v>#DIV/0!</v>
      </c>
    </row>
    <row r="243" spans="1:9" ht="16.5" customHeight="1">
      <c r="A243" s="1"/>
      <c r="B243" s="32"/>
      <c r="C243" s="3" t="s">
        <v>47</v>
      </c>
      <c r="D243" s="5"/>
      <c r="E243" s="18">
        <f>SUM(E238:E242)</f>
        <v>17129.599999999999</v>
      </c>
      <c r="F243" s="18">
        <f>SUM(F238:F242)</f>
        <v>5330.2</v>
      </c>
      <c r="G243" s="16">
        <f t="shared" si="6"/>
        <v>0.31116897067065197</v>
      </c>
      <c r="H243" s="18">
        <f>SUM(H238:H242)</f>
        <v>5330.2</v>
      </c>
      <c r="I243" s="16">
        <f t="shared" si="7"/>
        <v>0.31116897067065197</v>
      </c>
    </row>
    <row r="244" spans="1:9" ht="18.75" hidden="1" customHeight="1">
      <c r="A244" s="1"/>
      <c r="B244" s="32"/>
      <c r="C244" s="32" t="s">
        <v>68</v>
      </c>
      <c r="D244" s="3" t="s">
        <v>3</v>
      </c>
      <c r="E244" s="18">
        <v>0</v>
      </c>
      <c r="F244" s="18"/>
      <c r="G244" s="16" t="e">
        <f t="shared" si="6"/>
        <v>#DIV/0!</v>
      </c>
      <c r="H244" s="18"/>
      <c r="I244" s="16" t="e">
        <f t="shared" si="7"/>
        <v>#DIV/0!</v>
      </c>
    </row>
    <row r="245" spans="1:9" ht="28.5" hidden="1" customHeight="1">
      <c r="A245" s="1"/>
      <c r="B245" s="32"/>
      <c r="C245" s="32"/>
      <c r="D245" s="3" t="s">
        <v>4</v>
      </c>
      <c r="E245" s="18">
        <v>0</v>
      </c>
      <c r="F245" s="18"/>
      <c r="G245" s="16" t="e">
        <f t="shared" si="6"/>
        <v>#DIV/0!</v>
      </c>
      <c r="H245" s="18"/>
      <c r="I245" s="16" t="e">
        <f t="shared" si="7"/>
        <v>#DIV/0!</v>
      </c>
    </row>
    <row r="246" spans="1:9" ht="25.5" customHeight="1">
      <c r="A246" s="1"/>
      <c r="B246" s="32"/>
      <c r="C246" s="32"/>
      <c r="D246" s="19" t="s">
        <v>30</v>
      </c>
      <c r="E246" s="18">
        <v>1447.5</v>
      </c>
      <c r="F246" s="18">
        <v>61.8</v>
      </c>
      <c r="G246" s="16">
        <f t="shared" si="6"/>
        <v>4.2694300518134713E-2</v>
      </c>
      <c r="H246" s="18">
        <v>61.8</v>
      </c>
      <c r="I246" s="16">
        <f t="shared" si="7"/>
        <v>4.2694300518134713E-2</v>
      </c>
    </row>
    <row r="247" spans="1:9" ht="37.5" hidden="1" customHeight="1">
      <c r="A247" s="1"/>
      <c r="B247" s="32"/>
      <c r="C247" s="32"/>
      <c r="D247" s="3" t="s">
        <v>6</v>
      </c>
      <c r="E247" s="18"/>
      <c r="F247" s="18"/>
      <c r="G247" s="16" t="e">
        <f t="shared" si="6"/>
        <v>#DIV/0!</v>
      </c>
      <c r="H247" s="18"/>
      <c r="I247" s="16" t="e">
        <f t="shared" si="7"/>
        <v>#DIV/0!</v>
      </c>
    </row>
    <row r="248" spans="1:9" ht="18.75" hidden="1" customHeight="1">
      <c r="A248" s="1"/>
      <c r="B248" s="32"/>
      <c r="C248" s="32"/>
      <c r="D248" s="3" t="s">
        <v>7</v>
      </c>
      <c r="E248" s="18">
        <v>0</v>
      </c>
      <c r="F248" s="18"/>
      <c r="G248" s="16" t="e">
        <f t="shared" si="6"/>
        <v>#DIV/0!</v>
      </c>
      <c r="H248" s="18"/>
      <c r="I248" s="16" t="e">
        <f t="shared" si="7"/>
        <v>#DIV/0!</v>
      </c>
    </row>
    <row r="249" spans="1:9" ht="37.5" hidden="1" customHeight="1">
      <c r="A249" s="1"/>
      <c r="B249" s="32"/>
      <c r="C249" s="32"/>
      <c r="D249" s="3" t="s">
        <v>8</v>
      </c>
      <c r="E249" s="18"/>
      <c r="F249" s="18"/>
      <c r="G249" s="16" t="e">
        <f t="shared" si="6"/>
        <v>#DIV/0!</v>
      </c>
      <c r="H249" s="18"/>
      <c r="I249" s="16" t="e">
        <f t="shared" si="7"/>
        <v>#DIV/0!</v>
      </c>
    </row>
    <row r="250" spans="1:9" ht="16.5" customHeight="1">
      <c r="A250" s="1"/>
      <c r="B250" s="32"/>
      <c r="C250" s="3" t="s">
        <v>48</v>
      </c>
      <c r="D250" s="5"/>
      <c r="E250" s="18">
        <f>SUM(E246)</f>
        <v>1447.5</v>
      </c>
      <c r="F250" s="18">
        <f>SUM(F246)</f>
        <v>61.8</v>
      </c>
      <c r="G250" s="16">
        <f t="shared" si="6"/>
        <v>4.2694300518134713E-2</v>
      </c>
      <c r="H250" s="18">
        <f>SUM(H246)</f>
        <v>61.8</v>
      </c>
      <c r="I250" s="16">
        <f t="shared" si="7"/>
        <v>4.2694300518134713E-2</v>
      </c>
    </row>
    <row r="251" spans="1:9" ht="15" customHeight="1">
      <c r="A251" s="1"/>
      <c r="B251" s="32"/>
      <c r="C251" s="32" t="s">
        <v>69</v>
      </c>
      <c r="D251" s="3" t="s">
        <v>3</v>
      </c>
      <c r="E251" s="18">
        <v>8002</v>
      </c>
      <c r="F251" s="18">
        <v>3320.7</v>
      </c>
      <c r="G251" s="16">
        <f t="shared" si="6"/>
        <v>0.41498375406148463</v>
      </c>
      <c r="H251" s="18">
        <v>3320.7</v>
      </c>
      <c r="I251" s="16">
        <f t="shared" si="7"/>
        <v>0.41498375406148463</v>
      </c>
    </row>
    <row r="252" spans="1:9" ht="25.5" customHeight="1">
      <c r="A252" s="1"/>
      <c r="B252" s="32"/>
      <c r="C252" s="32"/>
      <c r="D252" s="3" t="s">
        <v>4</v>
      </c>
      <c r="E252" s="18">
        <v>481</v>
      </c>
      <c r="F252" s="18">
        <v>212.2</v>
      </c>
      <c r="G252" s="16">
        <f t="shared" si="6"/>
        <v>0.44116424116424113</v>
      </c>
      <c r="H252" s="18">
        <v>212.2</v>
      </c>
      <c r="I252" s="16">
        <f t="shared" si="7"/>
        <v>0.44116424116424113</v>
      </c>
    </row>
    <row r="253" spans="1:9" ht="25.5" customHeight="1">
      <c r="A253" s="1"/>
      <c r="B253" s="32"/>
      <c r="C253" s="32"/>
      <c r="D253" s="19" t="s">
        <v>30</v>
      </c>
      <c r="E253" s="18">
        <v>204660.1</v>
      </c>
      <c r="F253" s="18">
        <v>95617.299999999988</v>
      </c>
      <c r="G253" s="16">
        <f t="shared" si="6"/>
        <v>0.46720049486929788</v>
      </c>
      <c r="H253" s="18">
        <v>95617.299999999988</v>
      </c>
      <c r="I253" s="16">
        <f t="shared" si="7"/>
        <v>0.46720049486929788</v>
      </c>
    </row>
    <row r="254" spans="1:9" ht="37.5" hidden="1" customHeight="1">
      <c r="A254" s="1"/>
      <c r="B254" s="32"/>
      <c r="C254" s="32"/>
      <c r="D254" s="3" t="s">
        <v>6</v>
      </c>
      <c r="E254" s="18"/>
      <c r="F254" s="18"/>
      <c r="G254" s="16" t="e">
        <f t="shared" si="6"/>
        <v>#DIV/0!</v>
      </c>
      <c r="H254" s="18"/>
      <c r="I254" s="16" t="e">
        <f t="shared" si="7"/>
        <v>#DIV/0!</v>
      </c>
    </row>
    <row r="255" spans="1:9" ht="18.75" hidden="1" customHeight="1">
      <c r="A255" s="1"/>
      <c r="B255" s="32"/>
      <c r="C255" s="32"/>
      <c r="D255" s="3" t="s">
        <v>7</v>
      </c>
      <c r="E255" s="18"/>
      <c r="F255" s="18"/>
      <c r="G255" s="16" t="e">
        <f t="shared" si="6"/>
        <v>#DIV/0!</v>
      </c>
      <c r="H255" s="18"/>
      <c r="I255" s="16" t="e">
        <f t="shared" si="7"/>
        <v>#DIV/0!</v>
      </c>
    </row>
    <row r="256" spans="1:9" ht="37.5" hidden="1" customHeight="1">
      <c r="A256" s="1"/>
      <c r="B256" s="32"/>
      <c r="C256" s="32"/>
      <c r="D256" s="3" t="s">
        <v>8</v>
      </c>
      <c r="E256" s="18"/>
      <c r="F256" s="18"/>
      <c r="G256" s="16" t="e">
        <f t="shared" si="6"/>
        <v>#DIV/0!</v>
      </c>
      <c r="H256" s="18"/>
      <c r="I256" s="16" t="e">
        <f t="shared" si="7"/>
        <v>#DIV/0!</v>
      </c>
    </row>
    <row r="257" spans="1:9" ht="18.75" customHeight="1">
      <c r="A257" s="1"/>
      <c r="B257" s="32"/>
      <c r="C257" s="3" t="s">
        <v>49</v>
      </c>
      <c r="D257" s="5"/>
      <c r="E257" s="18">
        <f>SUM(E251:E256)</f>
        <v>213143.1</v>
      </c>
      <c r="F257" s="18">
        <f>SUM(F251:F256)</f>
        <v>99150.199999999983</v>
      </c>
      <c r="G257" s="16">
        <f t="shared" si="6"/>
        <v>0.46518137345285859</v>
      </c>
      <c r="H257" s="18">
        <f>SUM(H251:H256)</f>
        <v>99150.199999999983</v>
      </c>
      <c r="I257" s="16">
        <f t="shared" si="7"/>
        <v>0.46518137345285859</v>
      </c>
    </row>
    <row r="258" spans="1:9" ht="18.75" hidden="1" customHeight="1">
      <c r="A258" s="1"/>
      <c r="B258" s="32"/>
      <c r="C258" s="32" t="s">
        <v>70</v>
      </c>
      <c r="D258" s="3" t="s">
        <v>3</v>
      </c>
      <c r="E258" s="18"/>
      <c r="F258" s="18"/>
      <c r="G258" s="16" t="e">
        <f t="shared" si="6"/>
        <v>#DIV/0!</v>
      </c>
      <c r="H258" s="18"/>
      <c r="I258" s="16" t="e">
        <f t="shared" si="7"/>
        <v>#DIV/0!</v>
      </c>
    </row>
    <row r="259" spans="1:9" ht="28.5" hidden="1" customHeight="1">
      <c r="A259" s="1"/>
      <c r="B259" s="32"/>
      <c r="C259" s="32"/>
      <c r="D259" s="3" t="s">
        <v>4</v>
      </c>
      <c r="E259" s="18"/>
      <c r="F259" s="18"/>
      <c r="G259" s="16" t="e">
        <f t="shared" si="6"/>
        <v>#DIV/0!</v>
      </c>
      <c r="H259" s="18"/>
      <c r="I259" s="16" t="e">
        <f t="shared" si="7"/>
        <v>#DIV/0!</v>
      </c>
    </row>
    <row r="260" spans="1:9" ht="35.25" customHeight="1">
      <c r="A260" s="1"/>
      <c r="B260" s="32"/>
      <c r="C260" s="32"/>
      <c r="D260" s="19" t="s">
        <v>30</v>
      </c>
      <c r="E260" s="18">
        <v>192</v>
      </c>
      <c r="F260" s="18">
        <v>0</v>
      </c>
      <c r="G260" s="16">
        <f t="shared" si="6"/>
        <v>0</v>
      </c>
      <c r="H260" s="18">
        <v>0</v>
      </c>
      <c r="I260" s="16">
        <f t="shared" si="7"/>
        <v>0</v>
      </c>
    </row>
    <row r="261" spans="1:9" ht="37.5" hidden="1" customHeight="1">
      <c r="A261" s="1"/>
      <c r="B261" s="32"/>
      <c r="C261" s="32"/>
      <c r="D261" s="3" t="s">
        <v>6</v>
      </c>
      <c r="E261" s="18"/>
      <c r="F261" s="18"/>
      <c r="G261" s="16" t="e">
        <f t="shared" ref="G261:G324" si="8">F261/E261</f>
        <v>#DIV/0!</v>
      </c>
      <c r="H261" s="18"/>
      <c r="I261" s="16" t="e">
        <f t="shared" ref="I261:I324" si="9">H261/E261</f>
        <v>#DIV/0!</v>
      </c>
    </row>
    <row r="262" spans="1:9" ht="18.75" hidden="1" customHeight="1">
      <c r="A262" s="1"/>
      <c r="B262" s="32"/>
      <c r="C262" s="32"/>
      <c r="D262" s="3" t="s">
        <v>7</v>
      </c>
      <c r="E262" s="18"/>
      <c r="F262" s="18"/>
      <c r="G262" s="16" t="e">
        <f t="shared" si="8"/>
        <v>#DIV/0!</v>
      </c>
      <c r="H262" s="18"/>
      <c r="I262" s="16" t="e">
        <f t="shared" si="9"/>
        <v>#DIV/0!</v>
      </c>
    </row>
    <row r="263" spans="1:9" ht="37.5" hidden="1" customHeight="1">
      <c r="A263" s="1"/>
      <c r="B263" s="32"/>
      <c r="C263" s="32"/>
      <c r="D263" s="3" t="s">
        <v>8</v>
      </c>
      <c r="E263" s="18"/>
      <c r="F263" s="18"/>
      <c r="G263" s="16" t="e">
        <f t="shared" si="8"/>
        <v>#DIV/0!</v>
      </c>
      <c r="H263" s="18"/>
      <c r="I263" s="16" t="e">
        <f t="shared" si="9"/>
        <v>#DIV/0!</v>
      </c>
    </row>
    <row r="264" spans="1:9" ht="18" customHeight="1">
      <c r="A264" s="1"/>
      <c r="B264" s="32"/>
      <c r="C264" s="3" t="s">
        <v>71</v>
      </c>
      <c r="D264" s="5"/>
      <c r="E264" s="18">
        <f>SUM(E260:E263)</f>
        <v>192</v>
      </c>
      <c r="F264" s="18">
        <f>SUM(F260:F263)</f>
        <v>0</v>
      </c>
      <c r="G264" s="16">
        <f t="shared" si="8"/>
        <v>0</v>
      </c>
      <c r="H264" s="18">
        <f>SUM(H260:H263)</f>
        <v>0</v>
      </c>
      <c r="I264" s="16">
        <f t="shared" si="9"/>
        <v>0</v>
      </c>
    </row>
    <row r="265" spans="1:9" ht="18.75" hidden="1" customHeight="1">
      <c r="A265" s="1"/>
      <c r="B265" s="28">
        <v>12</v>
      </c>
      <c r="C265" s="28" t="s">
        <v>24</v>
      </c>
      <c r="D265" s="6" t="s">
        <v>3</v>
      </c>
      <c r="E265" s="7"/>
      <c r="F265" s="7"/>
      <c r="G265" s="15" t="e">
        <f t="shared" si="8"/>
        <v>#DIV/0!</v>
      </c>
      <c r="H265" s="7"/>
      <c r="I265" s="15" t="e">
        <f t="shared" si="9"/>
        <v>#DIV/0!</v>
      </c>
    </row>
    <row r="266" spans="1:9" ht="33" customHeight="1">
      <c r="A266" s="1"/>
      <c r="B266" s="28"/>
      <c r="C266" s="28"/>
      <c r="D266" s="6" t="s">
        <v>4</v>
      </c>
      <c r="E266" s="7">
        <f>E287</f>
        <v>2564.4</v>
      </c>
      <c r="F266" s="7">
        <f>F287</f>
        <v>1119.5999999999999</v>
      </c>
      <c r="G266" s="15">
        <f t="shared" si="8"/>
        <v>0.43659335517080011</v>
      </c>
      <c r="H266" s="7">
        <f>H287</f>
        <v>1119.5999999999999</v>
      </c>
      <c r="I266" s="15">
        <f t="shared" si="9"/>
        <v>0.43659335517080011</v>
      </c>
    </row>
    <row r="267" spans="1:9" ht="48.75" customHeight="1">
      <c r="A267" s="1"/>
      <c r="B267" s="28"/>
      <c r="C267" s="28"/>
      <c r="D267" s="6" t="s">
        <v>30</v>
      </c>
      <c r="E267" s="7">
        <f>E274+E281+E288</f>
        <v>110823.2</v>
      </c>
      <c r="F267" s="7">
        <f>F274+F281+F288</f>
        <v>45011.69</v>
      </c>
      <c r="G267" s="15">
        <f t="shared" si="8"/>
        <v>0.40615764569151591</v>
      </c>
      <c r="H267" s="7">
        <f>H274+H281+H288</f>
        <v>45011.69</v>
      </c>
      <c r="I267" s="15">
        <f t="shared" si="9"/>
        <v>0.40615764569151591</v>
      </c>
    </row>
    <row r="268" spans="1:9" ht="37.5" hidden="1" customHeight="1">
      <c r="A268" s="1"/>
      <c r="B268" s="28"/>
      <c r="C268" s="28"/>
      <c r="D268" s="6" t="s">
        <v>6</v>
      </c>
      <c r="E268" s="7"/>
      <c r="F268" s="7"/>
      <c r="G268" s="15" t="e">
        <f t="shared" si="8"/>
        <v>#DIV/0!</v>
      </c>
      <c r="H268" s="7"/>
      <c r="I268" s="15" t="e">
        <f t="shared" si="9"/>
        <v>#DIV/0!</v>
      </c>
    </row>
    <row r="269" spans="1:9" ht="18.75" hidden="1" customHeight="1">
      <c r="A269" s="1"/>
      <c r="B269" s="28"/>
      <c r="C269" s="28"/>
      <c r="D269" s="6" t="s">
        <v>7</v>
      </c>
      <c r="E269" s="7"/>
      <c r="F269" s="7"/>
      <c r="G269" s="15" t="e">
        <f t="shared" si="8"/>
        <v>#DIV/0!</v>
      </c>
      <c r="H269" s="7"/>
      <c r="I269" s="15" t="e">
        <f t="shared" si="9"/>
        <v>#DIV/0!</v>
      </c>
    </row>
    <row r="270" spans="1:9" ht="37.5" hidden="1" customHeight="1">
      <c r="A270" s="1"/>
      <c r="B270" s="28"/>
      <c r="C270" s="28"/>
      <c r="D270" s="6" t="s">
        <v>8</v>
      </c>
      <c r="E270" s="7"/>
      <c r="F270" s="7"/>
      <c r="G270" s="15" t="e">
        <f t="shared" si="8"/>
        <v>#DIV/0!</v>
      </c>
      <c r="H270" s="7"/>
      <c r="I270" s="15" t="e">
        <f t="shared" si="9"/>
        <v>#DIV/0!</v>
      </c>
    </row>
    <row r="271" spans="1:9" ht="16.5" customHeight="1">
      <c r="A271" s="1"/>
      <c r="B271" s="28"/>
      <c r="C271" s="6" t="s">
        <v>9</v>
      </c>
      <c r="D271" s="8"/>
      <c r="E271" s="7">
        <f>SUM(E266:E270)</f>
        <v>113387.59999999999</v>
      </c>
      <c r="F271" s="7">
        <f>SUM(F266:F270)</f>
        <v>46131.29</v>
      </c>
      <c r="G271" s="15">
        <f t="shared" si="8"/>
        <v>0.40684598668637489</v>
      </c>
      <c r="H271" s="7">
        <f>SUM(H266:H270)</f>
        <v>46131.29</v>
      </c>
      <c r="I271" s="15">
        <f t="shared" si="9"/>
        <v>0.40684598668637489</v>
      </c>
    </row>
    <row r="272" spans="1:9" ht="18.75" hidden="1" customHeight="1">
      <c r="A272" s="1"/>
      <c r="B272" s="32"/>
      <c r="C272" s="32" t="s">
        <v>72</v>
      </c>
      <c r="D272" s="3" t="s">
        <v>3</v>
      </c>
      <c r="E272" s="4"/>
      <c r="F272" s="4"/>
      <c r="G272" s="15" t="e">
        <f t="shared" si="8"/>
        <v>#DIV/0!</v>
      </c>
      <c r="H272" s="4"/>
      <c r="I272" s="15" t="e">
        <f t="shared" si="9"/>
        <v>#DIV/0!</v>
      </c>
    </row>
    <row r="273" spans="1:9" ht="28.5" hidden="1" customHeight="1">
      <c r="A273" s="1"/>
      <c r="B273" s="32"/>
      <c r="C273" s="32"/>
      <c r="D273" s="3" t="s">
        <v>4</v>
      </c>
      <c r="E273" s="4"/>
      <c r="F273" s="4"/>
      <c r="G273" s="15" t="e">
        <f t="shared" si="8"/>
        <v>#DIV/0!</v>
      </c>
      <c r="H273" s="4"/>
      <c r="I273" s="15" t="e">
        <f t="shared" si="9"/>
        <v>#DIV/0!</v>
      </c>
    </row>
    <row r="274" spans="1:9" ht="36" customHeight="1">
      <c r="A274" s="1"/>
      <c r="B274" s="32"/>
      <c r="C274" s="32"/>
      <c r="D274" s="19" t="s">
        <v>30</v>
      </c>
      <c r="E274" s="4">
        <v>2315</v>
      </c>
      <c r="F274" s="4">
        <v>172.89</v>
      </c>
      <c r="G274" s="16">
        <f t="shared" si="8"/>
        <v>7.4682505399568028E-2</v>
      </c>
      <c r="H274" s="18">
        <v>172.89</v>
      </c>
      <c r="I274" s="16">
        <f t="shared" si="9"/>
        <v>7.4682505399568028E-2</v>
      </c>
    </row>
    <row r="275" spans="1:9" ht="37.5" hidden="1" customHeight="1">
      <c r="A275" s="1"/>
      <c r="B275" s="32"/>
      <c r="C275" s="32"/>
      <c r="D275" s="3" t="s">
        <v>6</v>
      </c>
      <c r="E275" s="4"/>
      <c r="F275" s="4"/>
      <c r="G275" s="16" t="e">
        <f t="shared" si="8"/>
        <v>#DIV/0!</v>
      </c>
      <c r="H275" s="18"/>
      <c r="I275" s="16" t="e">
        <f t="shared" si="9"/>
        <v>#DIV/0!</v>
      </c>
    </row>
    <row r="276" spans="1:9" ht="18.75" hidden="1" customHeight="1">
      <c r="A276" s="1"/>
      <c r="B276" s="32"/>
      <c r="C276" s="32"/>
      <c r="D276" s="3" t="s">
        <v>7</v>
      </c>
      <c r="E276" s="4"/>
      <c r="F276" s="4"/>
      <c r="G276" s="16" t="e">
        <f t="shared" si="8"/>
        <v>#DIV/0!</v>
      </c>
      <c r="H276" s="18"/>
      <c r="I276" s="16" t="e">
        <f t="shared" si="9"/>
        <v>#DIV/0!</v>
      </c>
    </row>
    <row r="277" spans="1:9" ht="37.5" hidden="1" customHeight="1">
      <c r="A277" s="1"/>
      <c r="B277" s="32"/>
      <c r="C277" s="32"/>
      <c r="D277" s="3" t="s">
        <v>8</v>
      </c>
      <c r="E277" s="4"/>
      <c r="F277" s="4"/>
      <c r="G277" s="16" t="e">
        <f t="shared" si="8"/>
        <v>#DIV/0!</v>
      </c>
      <c r="H277" s="18"/>
      <c r="I277" s="16" t="e">
        <f t="shared" si="9"/>
        <v>#DIV/0!</v>
      </c>
    </row>
    <row r="278" spans="1:9" ht="14.25" customHeight="1">
      <c r="A278" s="1"/>
      <c r="B278" s="32"/>
      <c r="C278" s="3" t="s">
        <v>43</v>
      </c>
      <c r="D278" s="5"/>
      <c r="E278" s="4">
        <f>SUM(E274:E277)</f>
        <v>2315</v>
      </c>
      <c r="F278" s="4">
        <f>SUM(F274:F277)</f>
        <v>172.89</v>
      </c>
      <c r="G278" s="16">
        <f t="shared" si="8"/>
        <v>7.4682505399568028E-2</v>
      </c>
      <c r="H278" s="18">
        <f>SUM(H274:H277)</f>
        <v>172.89</v>
      </c>
      <c r="I278" s="16">
        <f t="shared" si="9"/>
        <v>7.4682505399568028E-2</v>
      </c>
    </row>
    <row r="279" spans="1:9" ht="18.75" hidden="1" customHeight="1">
      <c r="A279" s="1"/>
      <c r="B279" s="32"/>
      <c r="C279" s="32" t="s">
        <v>73</v>
      </c>
      <c r="D279" s="3" t="s">
        <v>3</v>
      </c>
      <c r="E279" s="4"/>
      <c r="F279" s="4"/>
      <c r="G279" s="16" t="e">
        <f t="shared" si="8"/>
        <v>#DIV/0!</v>
      </c>
      <c r="H279" s="18"/>
      <c r="I279" s="16" t="e">
        <f t="shared" si="9"/>
        <v>#DIV/0!</v>
      </c>
    </row>
    <row r="280" spans="1:9" ht="28.5" hidden="1" customHeight="1">
      <c r="A280" s="1"/>
      <c r="B280" s="32"/>
      <c r="C280" s="32"/>
      <c r="D280" s="3" t="s">
        <v>4</v>
      </c>
      <c r="E280" s="4"/>
      <c r="F280" s="4"/>
      <c r="G280" s="16" t="e">
        <f t="shared" si="8"/>
        <v>#DIV/0!</v>
      </c>
      <c r="H280" s="18"/>
      <c r="I280" s="16" t="e">
        <f t="shared" si="9"/>
        <v>#DIV/0!</v>
      </c>
    </row>
    <row r="281" spans="1:9" ht="36.75" customHeight="1">
      <c r="A281" s="1"/>
      <c r="B281" s="32"/>
      <c r="C281" s="32"/>
      <c r="D281" s="19" t="s">
        <v>30</v>
      </c>
      <c r="E281" s="4">
        <v>13000</v>
      </c>
      <c r="F281" s="4">
        <v>0</v>
      </c>
      <c r="G281" s="16">
        <f t="shared" si="8"/>
        <v>0</v>
      </c>
      <c r="H281" s="18">
        <v>0</v>
      </c>
      <c r="I281" s="16">
        <f t="shared" si="9"/>
        <v>0</v>
      </c>
    </row>
    <row r="282" spans="1:9" ht="37.5" hidden="1" customHeight="1">
      <c r="A282" s="1"/>
      <c r="B282" s="32"/>
      <c r="C282" s="32"/>
      <c r="D282" s="3" t="s">
        <v>6</v>
      </c>
      <c r="E282" s="4"/>
      <c r="F282" s="4"/>
      <c r="G282" s="16" t="e">
        <f t="shared" si="8"/>
        <v>#DIV/0!</v>
      </c>
      <c r="H282" s="18"/>
      <c r="I282" s="16" t="e">
        <f t="shared" si="9"/>
        <v>#DIV/0!</v>
      </c>
    </row>
    <row r="283" spans="1:9" ht="18.75" hidden="1" customHeight="1">
      <c r="A283" s="1"/>
      <c r="B283" s="32"/>
      <c r="C283" s="32"/>
      <c r="D283" s="3" t="s">
        <v>7</v>
      </c>
      <c r="E283" s="4"/>
      <c r="F283" s="4"/>
      <c r="G283" s="16" t="e">
        <f t="shared" si="8"/>
        <v>#DIV/0!</v>
      </c>
      <c r="H283" s="18"/>
      <c r="I283" s="16" t="e">
        <f t="shared" si="9"/>
        <v>#DIV/0!</v>
      </c>
    </row>
    <row r="284" spans="1:9" ht="37.5" hidden="1" customHeight="1">
      <c r="A284" s="1"/>
      <c r="B284" s="32"/>
      <c r="C284" s="32"/>
      <c r="D284" s="3" t="s">
        <v>8</v>
      </c>
      <c r="E284" s="4"/>
      <c r="F284" s="4"/>
      <c r="G284" s="16" t="e">
        <f t="shared" si="8"/>
        <v>#DIV/0!</v>
      </c>
      <c r="H284" s="18"/>
      <c r="I284" s="16" t="e">
        <f t="shared" si="9"/>
        <v>#DIV/0!</v>
      </c>
    </row>
    <row r="285" spans="1:9" ht="13.5" customHeight="1">
      <c r="A285" s="1"/>
      <c r="B285" s="32"/>
      <c r="C285" s="3" t="s">
        <v>44</v>
      </c>
      <c r="D285" s="5"/>
      <c r="E285" s="4">
        <f>SUM(E281:E284)</f>
        <v>13000</v>
      </c>
      <c r="F285" s="4">
        <f>SUM(F281:F284)</f>
        <v>0</v>
      </c>
      <c r="G285" s="16">
        <f t="shared" si="8"/>
        <v>0</v>
      </c>
      <c r="H285" s="18">
        <f>SUM(H281:H284)</f>
        <v>0</v>
      </c>
      <c r="I285" s="16">
        <f t="shared" si="9"/>
        <v>0</v>
      </c>
    </row>
    <row r="286" spans="1:9" ht="18.75" hidden="1" customHeight="1">
      <c r="A286" s="1"/>
      <c r="B286" s="32"/>
      <c r="C286" s="32" t="s">
        <v>74</v>
      </c>
      <c r="D286" s="3" t="s">
        <v>3</v>
      </c>
      <c r="E286" s="4"/>
      <c r="F286" s="4"/>
      <c r="G286" s="16" t="e">
        <f t="shared" si="8"/>
        <v>#DIV/0!</v>
      </c>
      <c r="H286" s="18"/>
      <c r="I286" s="16" t="e">
        <f t="shared" si="9"/>
        <v>#DIV/0!</v>
      </c>
    </row>
    <row r="287" spans="1:9" ht="24" customHeight="1">
      <c r="A287" s="1"/>
      <c r="B287" s="32"/>
      <c r="C287" s="32"/>
      <c r="D287" s="3" t="s">
        <v>4</v>
      </c>
      <c r="E287" s="4">
        <v>2564.4</v>
      </c>
      <c r="F287" s="4">
        <v>1119.5999999999999</v>
      </c>
      <c r="G287" s="16">
        <f t="shared" si="8"/>
        <v>0.43659335517080011</v>
      </c>
      <c r="H287" s="18">
        <v>1119.5999999999999</v>
      </c>
      <c r="I287" s="16">
        <f t="shared" si="9"/>
        <v>0.43659335517080011</v>
      </c>
    </row>
    <row r="288" spans="1:9" ht="24.75" customHeight="1">
      <c r="A288" s="1"/>
      <c r="B288" s="32"/>
      <c r="C288" s="32"/>
      <c r="D288" s="19" t="s">
        <v>30</v>
      </c>
      <c r="E288" s="4">
        <v>95508.2</v>
      </c>
      <c r="F288" s="4">
        <v>44838.8</v>
      </c>
      <c r="G288" s="16">
        <f t="shared" si="8"/>
        <v>0.46947591934514527</v>
      </c>
      <c r="H288" s="18">
        <v>44838.8</v>
      </c>
      <c r="I288" s="16">
        <f t="shared" si="9"/>
        <v>0.46947591934514527</v>
      </c>
    </row>
    <row r="289" spans="1:9" ht="37.5" hidden="1" customHeight="1">
      <c r="A289" s="1"/>
      <c r="B289" s="32"/>
      <c r="C289" s="32"/>
      <c r="D289" s="3" t="s">
        <v>6</v>
      </c>
      <c r="E289" s="4"/>
      <c r="F289" s="4"/>
      <c r="G289" s="16" t="e">
        <f t="shared" si="8"/>
        <v>#DIV/0!</v>
      </c>
      <c r="H289" s="18"/>
      <c r="I289" s="16" t="e">
        <f t="shared" si="9"/>
        <v>#DIV/0!</v>
      </c>
    </row>
    <row r="290" spans="1:9" ht="18.75" hidden="1" customHeight="1">
      <c r="A290" s="1"/>
      <c r="B290" s="32"/>
      <c r="C290" s="32"/>
      <c r="D290" s="3" t="s">
        <v>7</v>
      </c>
      <c r="E290" s="4"/>
      <c r="F290" s="4"/>
      <c r="G290" s="16" t="e">
        <f t="shared" si="8"/>
        <v>#DIV/0!</v>
      </c>
      <c r="H290" s="18"/>
      <c r="I290" s="16" t="e">
        <f t="shared" si="9"/>
        <v>#DIV/0!</v>
      </c>
    </row>
    <row r="291" spans="1:9" ht="37.5" hidden="1" customHeight="1">
      <c r="A291" s="1"/>
      <c r="B291" s="32"/>
      <c r="C291" s="32"/>
      <c r="D291" s="3" t="s">
        <v>8</v>
      </c>
      <c r="E291" s="4"/>
      <c r="F291" s="4"/>
      <c r="G291" s="16" t="e">
        <f t="shared" si="8"/>
        <v>#DIV/0!</v>
      </c>
      <c r="H291" s="18"/>
      <c r="I291" s="16" t="e">
        <f t="shared" si="9"/>
        <v>#DIV/0!</v>
      </c>
    </row>
    <row r="292" spans="1:9" ht="14.25" customHeight="1">
      <c r="A292" s="1"/>
      <c r="B292" s="32"/>
      <c r="C292" s="3" t="s">
        <v>45</v>
      </c>
      <c r="D292" s="5"/>
      <c r="E292" s="4">
        <f>SUM(E287:E291)</f>
        <v>98072.599999999991</v>
      </c>
      <c r="F292" s="4">
        <f>SUM(F287:F291)</f>
        <v>45958.400000000001</v>
      </c>
      <c r="G292" s="16">
        <f t="shared" si="8"/>
        <v>0.4686161068432978</v>
      </c>
      <c r="H292" s="18">
        <f>SUM(H287:H291)</f>
        <v>45958.400000000001</v>
      </c>
      <c r="I292" s="16">
        <f t="shared" si="9"/>
        <v>0.4686161068432978</v>
      </c>
    </row>
    <row r="293" spans="1:9" s="10" customFormat="1" ht="15" customHeight="1">
      <c r="A293" s="9"/>
      <c r="B293" s="28">
        <v>13</v>
      </c>
      <c r="C293" s="28" t="s">
        <v>25</v>
      </c>
      <c r="D293" s="6" t="s">
        <v>3</v>
      </c>
      <c r="E293" s="7">
        <f>E300+E342</f>
        <v>4137.2</v>
      </c>
      <c r="F293" s="7">
        <f>F300+F342</f>
        <v>0</v>
      </c>
      <c r="G293" s="15">
        <f t="shared" si="8"/>
        <v>0</v>
      </c>
      <c r="H293" s="7">
        <f>H300+H342</f>
        <v>0</v>
      </c>
      <c r="I293" s="15">
        <f t="shared" si="9"/>
        <v>0</v>
      </c>
    </row>
    <row r="294" spans="1:9" s="10" customFormat="1" ht="22.5" customHeight="1">
      <c r="A294" s="9"/>
      <c r="B294" s="28"/>
      <c r="C294" s="28"/>
      <c r="D294" s="6" t="s">
        <v>4</v>
      </c>
      <c r="E294" s="7">
        <f>E301+E315+E336+E350</f>
        <v>29318.400000000001</v>
      </c>
      <c r="F294" s="7">
        <f>F301+F315+F336+F350</f>
        <v>6240.3</v>
      </c>
      <c r="G294" s="15">
        <f t="shared" si="8"/>
        <v>0.2128458578912901</v>
      </c>
      <c r="H294" s="7">
        <f>H301+H315+H336+H350</f>
        <v>6240.3</v>
      </c>
      <c r="I294" s="15">
        <f t="shared" si="9"/>
        <v>0.2128458578912901</v>
      </c>
    </row>
    <row r="295" spans="1:9" s="10" customFormat="1" ht="36.75" customHeight="1">
      <c r="A295" s="9"/>
      <c r="B295" s="28"/>
      <c r="C295" s="28"/>
      <c r="D295" s="6" t="s">
        <v>30</v>
      </c>
      <c r="E295" s="7">
        <f>E302+E309+E316+E337+E351</f>
        <v>1466.2</v>
      </c>
      <c r="F295" s="7">
        <f>F302+F309+F316+F337+F351</f>
        <v>243.1</v>
      </c>
      <c r="G295" s="15">
        <f t="shared" si="8"/>
        <v>0.16580275542217979</v>
      </c>
      <c r="H295" s="7">
        <f>H302+H309+H316+H337+H351</f>
        <v>243.1</v>
      </c>
      <c r="I295" s="15">
        <f t="shared" si="9"/>
        <v>0.16580275542217979</v>
      </c>
    </row>
    <row r="296" spans="1:9" s="10" customFormat="1" ht="37.5" hidden="1" customHeight="1">
      <c r="A296" s="9"/>
      <c r="B296" s="28"/>
      <c r="C296" s="28"/>
      <c r="D296" s="6" t="s">
        <v>6</v>
      </c>
      <c r="E296" s="7"/>
      <c r="F296" s="7"/>
      <c r="G296" s="15" t="e">
        <f t="shared" si="8"/>
        <v>#DIV/0!</v>
      </c>
      <c r="H296" s="7"/>
      <c r="I296" s="15" t="e">
        <f t="shared" si="9"/>
        <v>#DIV/0!</v>
      </c>
    </row>
    <row r="297" spans="1:9" s="10" customFormat="1" ht="16.5" customHeight="1">
      <c r="A297" s="9"/>
      <c r="B297" s="28"/>
      <c r="C297" s="28"/>
      <c r="D297" s="6" t="s">
        <v>7</v>
      </c>
      <c r="E297" s="7">
        <f>E304+E325+E332</f>
        <v>1287821.7</v>
      </c>
      <c r="F297" s="7">
        <f>F304+F325+F332</f>
        <v>256950</v>
      </c>
      <c r="G297" s="15">
        <f t="shared" si="8"/>
        <v>0.19952296191312821</v>
      </c>
      <c r="H297" s="7">
        <f>H304+H325+H332</f>
        <v>256950</v>
      </c>
      <c r="I297" s="15">
        <f t="shared" si="9"/>
        <v>0.19952296191312821</v>
      </c>
    </row>
    <row r="298" spans="1:9" s="10" customFormat="1" ht="37.5" hidden="1" customHeight="1">
      <c r="A298" s="9"/>
      <c r="B298" s="28"/>
      <c r="C298" s="28"/>
      <c r="D298" s="6" t="s">
        <v>8</v>
      </c>
      <c r="E298" s="7"/>
      <c r="F298" s="7"/>
      <c r="G298" s="15" t="e">
        <f t="shared" si="8"/>
        <v>#DIV/0!</v>
      </c>
      <c r="H298" s="7"/>
      <c r="I298" s="15" t="e">
        <f t="shared" si="9"/>
        <v>#DIV/0!</v>
      </c>
    </row>
    <row r="299" spans="1:9" s="10" customFormat="1" ht="15.75" customHeight="1">
      <c r="A299" s="9"/>
      <c r="B299" s="28"/>
      <c r="C299" s="6" t="s">
        <v>9</v>
      </c>
      <c r="D299" s="8"/>
      <c r="E299" s="7">
        <f>SUM(E293:E297)</f>
        <v>1322743.5</v>
      </c>
      <c r="F299" s="7">
        <f>SUM(F293:F297)</f>
        <v>263433.40000000002</v>
      </c>
      <c r="G299" s="15">
        <f t="shared" si="8"/>
        <v>0.19915682821348207</v>
      </c>
      <c r="H299" s="7">
        <f>SUM(H293:H297)</f>
        <v>263433.40000000002</v>
      </c>
      <c r="I299" s="15">
        <f t="shared" si="9"/>
        <v>0.19915682821348207</v>
      </c>
    </row>
    <row r="300" spans="1:9" ht="18" customHeight="1">
      <c r="A300" s="1"/>
      <c r="B300" s="32"/>
      <c r="C300" s="32" t="s">
        <v>75</v>
      </c>
      <c r="D300" s="3" t="s">
        <v>3</v>
      </c>
      <c r="E300" s="4">
        <v>214.2</v>
      </c>
      <c r="F300" s="4">
        <v>0</v>
      </c>
      <c r="G300" s="16">
        <f t="shared" si="8"/>
        <v>0</v>
      </c>
      <c r="H300" s="18">
        <v>0</v>
      </c>
      <c r="I300" s="16">
        <f t="shared" si="9"/>
        <v>0</v>
      </c>
    </row>
    <row r="301" spans="1:9" ht="25.5" customHeight="1">
      <c r="A301" s="1"/>
      <c r="B301" s="32"/>
      <c r="C301" s="32"/>
      <c r="D301" s="3" t="s">
        <v>4</v>
      </c>
      <c r="E301" s="4">
        <v>579.4</v>
      </c>
      <c r="F301" s="4">
        <v>0</v>
      </c>
      <c r="G301" s="16">
        <f t="shared" si="8"/>
        <v>0</v>
      </c>
      <c r="H301" s="18">
        <v>0</v>
      </c>
      <c r="I301" s="16">
        <f t="shared" si="9"/>
        <v>0</v>
      </c>
    </row>
    <row r="302" spans="1:9" ht="27.75" customHeight="1">
      <c r="A302" s="1"/>
      <c r="B302" s="32"/>
      <c r="C302" s="32"/>
      <c r="D302" s="19" t="s">
        <v>30</v>
      </c>
      <c r="E302" s="4">
        <v>579.4</v>
      </c>
      <c r="F302" s="4">
        <v>0</v>
      </c>
      <c r="G302" s="16">
        <f t="shared" si="8"/>
        <v>0</v>
      </c>
      <c r="H302" s="18">
        <v>0</v>
      </c>
      <c r="I302" s="16">
        <f t="shared" si="9"/>
        <v>0</v>
      </c>
    </row>
    <row r="303" spans="1:9" ht="37.5" hidden="1" customHeight="1">
      <c r="A303" s="1"/>
      <c r="B303" s="32"/>
      <c r="C303" s="32"/>
      <c r="D303" s="3" t="s">
        <v>6</v>
      </c>
      <c r="E303" s="4"/>
      <c r="F303" s="4"/>
      <c r="G303" s="16" t="e">
        <f t="shared" si="8"/>
        <v>#DIV/0!</v>
      </c>
      <c r="H303" s="18"/>
      <c r="I303" s="16" t="e">
        <f t="shared" si="9"/>
        <v>#DIV/0!</v>
      </c>
    </row>
    <row r="304" spans="1:9" ht="15.75" customHeight="1">
      <c r="A304" s="1"/>
      <c r="B304" s="32"/>
      <c r="C304" s="32"/>
      <c r="D304" s="3" t="s">
        <v>7</v>
      </c>
      <c r="E304" s="4">
        <v>3071.7</v>
      </c>
      <c r="F304" s="4">
        <v>0</v>
      </c>
      <c r="G304" s="16">
        <f t="shared" si="8"/>
        <v>0</v>
      </c>
      <c r="H304" s="18">
        <v>0</v>
      </c>
      <c r="I304" s="16">
        <f t="shared" si="9"/>
        <v>0</v>
      </c>
    </row>
    <row r="305" spans="1:9" ht="37.5" hidden="1" customHeight="1">
      <c r="A305" s="1"/>
      <c r="B305" s="32"/>
      <c r="C305" s="32"/>
      <c r="D305" s="3" t="s">
        <v>8</v>
      </c>
      <c r="E305" s="4"/>
      <c r="F305" s="4"/>
      <c r="G305" s="16" t="e">
        <f t="shared" si="8"/>
        <v>#DIV/0!</v>
      </c>
      <c r="H305" s="18"/>
      <c r="I305" s="16" t="e">
        <f t="shared" si="9"/>
        <v>#DIV/0!</v>
      </c>
    </row>
    <row r="306" spans="1:9" ht="13.5" customHeight="1">
      <c r="A306" s="1"/>
      <c r="B306" s="32"/>
      <c r="C306" s="3" t="s">
        <v>43</v>
      </c>
      <c r="D306" s="5"/>
      <c r="E306" s="4">
        <f>SUM(E300:E304)</f>
        <v>4444.7</v>
      </c>
      <c r="F306" s="4">
        <f>SUM(F300:F304)</f>
        <v>0</v>
      </c>
      <c r="G306" s="16">
        <f t="shared" si="8"/>
        <v>0</v>
      </c>
      <c r="H306" s="18">
        <f>SUM(H300:H304)</f>
        <v>0</v>
      </c>
      <c r="I306" s="16">
        <f t="shared" si="9"/>
        <v>0</v>
      </c>
    </row>
    <row r="307" spans="1:9" ht="18.75" hidden="1" customHeight="1">
      <c r="A307" s="1"/>
      <c r="B307" s="32"/>
      <c r="C307" s="32" t="s">
        <v>76</v>
      </c>
      <c r="D307" s="3" t="s">
        <v>3</v>
      </c>
      <c r="E307" s="4"/>
      <c r="F307" s="4"/>
      <c r="G307" s="16" t="e">
        <f t="shared" si="8"/>
        <v>#DIV/0!</v>
      </c>
      <c r="H307" s="18"/>
      <c r="I307" s="16" t="e">
        <f t="shared" si="9"/>
        <v>#DIV/0!</v>
      </c>
    </row>
    <row r="308" spans="1:9" ht="28.5" hidden="1" customHeight="1">
      <c r="A308" s="1"/>
      <c r="B308" s="32"/>
      <c r="C308" s="32"/>
      <c r="D308" s="3" t="s">
        <v>4</v>
      </c>
      <c r="E308" s="4"/>
      <c r="F308" s="4"/>
      <c r="G308" s="16" t="e">
        <f t="shared" si="8"/>
        <v>#DIV/0!</v>
      </c>
      <c r="H308" s="18"/>
      <c r="I308" s="16" t="e">
        <f t="shared" si="9"/>
        <v>#DIV/0!</v>
      </c>
    </row>
    <row r="309" spans="1:9" ht="46.5" customHeight="1">
      <c r="A309" s="1"/>
      <c r="B309" s="32"/>
      <c r="C309" s="32"/>
      <c r="D309" s="19" t="s">
        <v>30</v>
      </c>
      <c r="E309" s="4">
        <v>0</v>
      </c>
      <c r="F309" s="4">
        <v>0</v>
      </c>
      <c r="G309" s="16" t="s">
        <v>28</v>
      </c>
      <c r="H309" s="18">
        <v>0</v>
      </c>
      <c r="I309" s="16" t="s">
        <v>28</v>
      </c>
    </row>
    <row r="310" spans="1:9" ht="37.5" hidden="1" customHeight="1">
      <c r="A310" s="1"/>
      <c r="B310" s="32"/>
      <c r="C310" s="32"/>
      <c r="D310" s="3" t="s">
        <v>6</v>
      </c>
      <c r="E310" s="4"/>
      <c r="F310" s="4"/>
      <c r="G310" s="16" t="e">
        <f t="shared" si="8"/>
        <v>#DIV/0!</v>
      </c>
      <c r="H310" s="18"/>
      <c r="I310" s="16" t="e">
        <f t="shared" si="9"/>
        <v>#DIV/0!</v>
      </c>
    </row>
    <row r="311" spans="1:9" ht="18.75" hidden="1" customHeight="1">
      <c r="A311" s="1"/>
      <c r="B311" s="32"/>
      <c r="C311" s="32"/>
      <c r="D311" s="3" t="s">
        <v>7</v>
      </c>
      <c r="E311" s="4"/>
      <c r="F311" s="4"/>
      <c r="G311" s="16" t="e">
        <f t="shared" si="8"/>
        <v>#DIV/0!</v>
      </c>
      <c r="H311" s="18"/>
      <c r="I311" s="16" t="e">
        <f t="shared" si="9"/>
        <v>#DIV/0!</v>
      </c>
    </row>
    <row r="312" spans="1:9" ht="37.5" hidden="1" customHeight="1">
      <c r="A312" s="1"/>
      <c r="B312" s="32"/>
      <c r="C312" s="32"/>
      <c r="D312" s="3" t="s">
        <v>8</v>
      </c>
      <c r="E312" s="4"/>
      <c r="F312" s="4"/>
      <c r="G312" s="16" t="e">
        <f t="shared" si="8"/>
        <v>#DIV/0!</v>
      </c>
      <c r="H312" s="18"/>
      <c r="I312" s="16" t="e">
        <f t="shared" si="9"/>
        <v>#DIV/0!</v>
      </c>
    </row>
    <row r="313" spans="1:9" ht="15.75" customHeight="1">
      <c r="A313" s="1"/>
      <c r="B313" s="32"/>
      <c r="C313" s="3" t="s">
        <v>44</v>
      </c>
      <c r="D313" s="5"/>
      <c r="E313" s="4">
        <f>SUM(E309:E312)</f>
        <v>0</v>
      </c>
      <c r="F313" s="4">
        <f>SUM(F309:F312)</f>
        <v>0</v>
      </c>
      <c r="G313" s="16" t="s">
        <v>28</v>
      </c>
      <c r="H313" s="18">
        <f>SUM(H309:H312)</f>
        <v>0</v>
      </c>
      <c r="I313" s="16" t="s">
        <v>28</v>
      </c>
    </row>
    <row r="314" spans="1:9" ht="18.75" hidden="1" customHeight="1">
      <c r="A314" s="1"/>
      <c r="B314" s="32"/>
      <c r="C314" s="32" t="s">
        <v>77</v>
      </c>
      <c r="D314" s="3" t="s">
        <v>3</v>
      </c>
      <c r="E314" s="4"/>
      <c r="F314" s="4"/>
      <c r="G314" s="16" t="e">
        <f t="shared" si="8"/>
        <v>#DIV/0!</v>
      </c>
      <c r="H314" s="18"/>
      <c r="I314" s="16" t="e">
        <f t="shared" si="9"/>
        <v>#DIV/0!</v>
      </c>
    </row>
    <row r="315" spans="1:9" ht="26.25" customHeight="1">
      <c r="A315" s="1"/>
      <c r="B315" s="32"/>
      <c r="C315" s="32"/>
      <c r="D315" s="3" t="s">
        <v>4</v>
      </c>
      <c r="E315" s="4">
        <v>20148</v>
      </c>
      <c r="F315" s="4">
        <v>6240.3</v>
      </c>
      <c r="G315" s="16">
        <f t="shared" si="8"/>
        <v>0.30972304943418705</v>
      </c>
      <c r="H315" s="18">
        <v>6240.3</v>
      </c>
      <c r="I315" s="16">
        <f t="shared" si="9"/>
        <v>0.30972304943418705</v>
      </c>
    </row>
    <row r="316" spans="1:9" ht="24" customHeight="1">
      <c r="A316" s="1"/>
      <c r="B316" s="32"/>
      <c r="C316" s="32"/>
      <c r="D316" s="19" t="s">
        <v>30</v>
      </c>
      <c r="E316" s="4">
        <v>800</v>
      </c>
      <c r="F316" s="4">
        <v>243.1</v>
      </c>
      <c r="G316" s="16">
        <f t="shared" si="8"/>
        <v>0.30387500000000001</v>
      </c>
      <c r="H316" s="18">
        <v>243.1</v>
      </c>
      <c r="I316" s="16">
        <f t="shared" si="9"/>
        <v>0.30387500000000001</v>
      </c>
    </row>
    <row r="317" spans="1:9" ht="37.5" hidden="1" customHeight="1">
      <c r="A317" s="1"/>
      <c r="B317" s="32"/>
      <c r="C317" s="32"/>
      <c r="D317" s="3" t="s">
        <v>6</v>
      </c>
      <c r="E317" s="4"/>
      <c r="F317" s="4"/>
      <c r="G317" s="16" t="e">
        <f t="shared" si="8"/>
        <v>#DIV/0!</v>
      </c>
      <c r="H317" s="18"/>
      <c r="I317" s="16" t="e">
        <f t="shared" si="9"/>
        <v>#DIV/0!</v>
      </c>
    </row>
    <row r="318" spans="1:9" ht="18.75" hidden="1" customHeight="1">
      <c r="A318" s="1"/>
      <c r="B318" s="32"/>
      <c r="C318" s="32"/>
      <c r="D318" s="3" t="s">
        <v>7</v>
      </c>
      <c r="E318" s="4"/>
      <c r="F318" s="4"/>
      <c r="G318" s="16" t="e">
        <f t="shared" si="8"/>
        <v>#DIV/0!</v>
      </c>
      <c r="H318" s="18"/>
      <c r="I318" s="16" t="e">
        <f t="shared" si="9"/>
        <v>#DIV/0!</v>
      </c>
    </row>
    <row r="319" spans="1:9" ht="4.5" hidden="1" customHeight="1">
      <c r="A319" s="1"/>
      <c r="B319" s="32"/>
      <c r="C319" s="32"/>
      <c r="D319" s="3" t="s">
        <v>8</v>
      </c>
      <c r="E319" s="4"/>
      <c r="F319" s="4"/>
      <c r="G319" s="16" t="e">
        <f t="shared" si="8"/>
        <v>#DIV/0!</v>
      </c>
      <c r="H319" s="18"/>
      <c r="I319" s="16" t="e">
        <f t="shared" si="9"/>
        <v>#DIV/0!</v>
      </c>
    </row>
    <row r="320" spans="1:9" ht="15.75" customHeight="1">
      <c r="A320" s="1"/>
      <c r="B320" s="32"/>
      <c r="C320" s="3" t="s">
        <v>78</v>
      </c>
      <c r="D320" s="5"/>
      <c r="E320" s="4">
        <f>SUM(E315:E319)</f>
        <v>20948</v>
      </c>
      <c r="F320" s="4">
        <f>SUM(F315:F319)</f>
        <v>6483.4000000000005</v>
      </c>
      <c r="G320" s="16">
        <f t="shared" si="8"/>
        <v>0.3094997135764751</v>
      </c>
      <c r="H320" s="18">
        <f>SUM(H315:H319)</f>
        <v>6483.4000000000005</v>
      </c>
      <c r="I320" s="16">
        <f t="shared" si="9"/>
        <v>0.3094997135764751</v>
      </c>
    </row>
    <row r="321" spans="1:9" ht="18.75" hidden="1" customHeight="1">
      <c r="A321" s="1"/>
      <c r="B321" s="32"/>
      <c r="C321" s="32" t="s">
        <v>79</v>
      </c>
      <c r="D321" s="3" t="s">
        <v>3</v>
      </c>
      <c r="E321" s="4"/>
      <c r="F321" s="4"/>
      <c r="G321" s="16" t="e">
        <f t="shared" si="8"/>
        <v>#DIV/0!</v>
      </c>
      <c r="H321" s="18"/>
      <c r="I321" s="16" t="e">
        <f t="shared" si="9"/>
        <v>#DIV/0!</v>
      </c>
    </row>
    <row r="322" spans="1:9" ht="28.5" hidden="1" customHeight="1">
      <c r="A322" s="1"/>
      <c r="B322" s="32"/>
      <c r="C322" s="32"/>
      <c r="D322" s="3" t="s">
        <v>4</v>
      </c>
      <c r="E322" s="4"/>
      <c r="F322" s="4"/>
      <c r="G322" s="16" t="e">
        <f t="shared" si="8"/>
        <v>#DIV/0!</v>
      </c>
      <c r="H322" s="18"/>
      <c r="I322" s="16" t="e">
        <f t="shared" si="9"/>
        <v>#DIV/0!</v>
      </c>
    </row>
    <row r="323" spans="1:9" ht="37.5" hidden="1" customHeight="1">
      <c r="A323" s="1"/>
      <c r="B323" s="32"/>
      <c r="C323" s="32"/>
      <c r="D323" s="3" t="s">
        <v>5</v>
      </c>
      <c r="E323" s="4"/>
      <c r="F323" s="4"/>
      <c r="G323" s="16" t="e">
        <f t="shared" si="8"/>
        <v>#DIV/0!</v>
      </c>
      <c r="H323" s="18"/>
      <c r="I323" s="16" t="e">
        <f t="shared" si="9"/>
        <v>#DIV/0!</v>
      </c>
    </row>
    <row r="324" spans="1:9" ht="37.5" hidden="1" customHeight="1">
      <c r="A324" s="1"/>
      <c r="B324" s="32"/>
      <c r="C324" s="32"/>
      <c r="D324" s="3" t="s">
        <v>6</v>
      </c>
      <c r="E324" s="4"/>
      <c r="F324" s="4"/>
      <c r="G324" s="16" t="e">
        <f t="shared" si="8"/>
        <v>#DIV/0!</v>
      </c>
      <c r="H324" s="18"/>
      <c r="I324" s="16" t="e">
        <f t="shared" si="9"/>
        <v>#DIV/0!</v>
      </c>
    </row>
    <row r="325" spans="1:9" ht="38.25" customHeight="1">
      <c r="A325" s="1"/>
      <c r="B325" s="32"/>
      <c r="C325" s="32"/>
      <c r="D325" s="3" t="s">
        <v>7</v>
      </c>
      <c r="E325" s="4">
        <v>117000</v>
      </c>
      <c r="F325" s="4">
        <v>23400</v>
      </c>
      <c r="G325" s="16">
        <f t="shared" ref="G325:G388" si="10">F325/E325</f>
        <v>0.2</v>
      </c>
      <c r="H325" s="18">
        <v>23400</v>
      </c>
      <c r="I325" s="16">
        <f t="shared" ref="I325:I388" si="11">H325/E325</f>
        <v>0.2</v>
      </c>
    </row>
    <row r="326" spans="1:9" ht="37.5" hidden="1" customHeight="1">
      <c r="A326" s="1"/>
      <c r="B326" s="32"/>
      <c r="C326" s="32"/>
      <c r="D326" s="3" t="s">
        <v>8</v>
      </c>
      <c r="E326" s="4"/>
      <c r="F326" s="4"/>
      <c r="G326" s="16" t="e">
        <f t="shared" si="10"/>
        <v>#DIV/0!</v>
      </c>
      <c r="H326" s="18"/>
      <c r="I326" s="16" t="e">
        <f t="shared" si="11"/>
        <v>#DIV/0!</v>
      </c>
    </row>
    <row r="327" spans="1:9" ht="15" customHeight="1">
      <c r="A327" s="1"/>
      <c r="B327" s="32"/>
      <c r="C327" s="3" t="s">
        <v>80</v>
      </c>
      <c r="D327" s="5"/>
      <c r="E327" s="4">
        <f>SUM(E325:E326)</f>
        <v>117000</v>
      </c>
      <c r="F327" s="4">
        <f>SUM(F325:F326)</f>
        <v>23400</v>
      </c>
      <c r="G327" s="16">
        <f t="shared" si="10"/>
        <v>0.2</v>
      </c>
      <c r="H327" s="18">
        <f>SUM(H325:H326)</f>
        <v>23400</v>
      </c>
      <c r="I327" s="16">
        <f t="shared" si="11"/>
        <v>0.2</v>
      </c>
    </row>
    <row r="328" spans="1:9" ht="18.75" hidden="1" customHeight="1">
      <c r="A328" s="1"/>
      <c r="B328" s="32"/>
      <c r="C328" s="32" t="s">
        <v>81</v>
      </c>
      <c r="D328" s="3" t="s">
        <v>3</v>
      </c>
      <c r="E328" s="4"/>
      <c r="F328" s="4"/>
      <c r="G328" s="16" t="e">
        <f t="shared" si="10"/>
        <v>#DIV/0!</v>
      </c>
      <c r="H328" s="18"/>
      <c r="I328" s="16" t="e">
        <f t="shared" si="11"/>
        <v>#DIV/0!</v>
      </c>
    </row>
    <row r="329" spans="1:9" ht="28.5" hidden="1" customHeight="1">
      <c r="A329" s="1"/>
      <c r="B329" s="32"/>
      <c r="C329" s="32"/>
      <c r="D329" s="3" t="s">
        <v>4</v>
      </c>
      <c r="E329" s="4"/>
      <c r="F329" s="4"/>
      <c r="G329" s="16" t="e">
        <f t="shared" si="10"/>
        <v>#DIV/0!</v>
      </c>
      <c r="H329" s="18"/>
      <c r="I329" s="16" t="e">
        <f t="shared" si="11"/>
        <v>#DIV/0!</v>
      </c>
    </row>
    <row r="330" spans="1:9" ht="37.5" hidden="1" customHeight="1">
      <c r="A330" s="1"/>
      <c r="B330" s="32"/>
      <c r="C330" s="32"/>
      <c r="D330" s="3" t="s">
        <v>5</v>
      </c>
      <c r="E330" s="4"/>
      <c r="F330" s="4"/>
      <c r="G330" s="16" t="e">
        <f t="shared" si="10"/>
        <v>#DIV/0!</v>
      </c>
      <c r="H330" s="18"/>
      <c r="I330" s="16" t="e">
        <f t="shared" si="11"/>
        <v>#DIV/0!</v>
      </c>
    </row>
    <row r="331" spans="1:9" ht="37.5" hidden="1" customHeight="1">
      <c r="A331" s="1"/>
      <c r="B331" s="32"/>
      <c r="C331" s="32"/>
      <c r="D331" s="3" t="s">
        <v>6</v>
      </c>
      <c r="E331" s="4"/>
      <c r="F331" s="4"/>
      <c r="G331" s="16" t="e">
        <f t="shared" si="10"/>
        <v>#DIV/0!</v>
      </c>
      <c r="H331" s="18"/>
      <c r="I331" s="16" t="e">
        <f t="shared" si="11"/>
        <v>#DIV/0!</v>
      </c>
    </row>
    <row r="332" spans="1:9" ht="35.25" customHeight="1">
      <c r="A332" s="1"/>
      <c r="B332" s="32"/>
      <c r="C332" s="32"/>
      <c r="D332" s="3" t="s">
        <v>7</v>
      </c>
      <c r="E332" s="4">
        <v>1167750</v>
      </c>
      <c r="F332" s="4">
        <v>233550</v>
      </c>
      <c r="G332" s="16">
        <f t="shared" si="10"/>
        <v>0.2</v>
      </c>
      <c r="H332" s="18">
        <v>233550</v>
      </c>
      <c r="I332" s="16">
        <f t="shared" si="11"/>
        <v>0.2</v>
      </c>
    </row>
    <row r="333" spans="1:9" ht="37.5" hidden="1" customHeight="1">
      <c r="A333" s="1"/>
      <c r="B333" s="32"/>
      <c r="C333" s="32"/>
      <c r="D333" s="3" t="s">
        <v>8</v>
      </c>
      <c r="E333" s="4"/>
      <c r="F333" s="4"/>
      <c r="G333" s="16" t="e">
        <f t="shared" si="10"/>
        <v>#DIV/0!</v>
      </c>
      <c r="H333" s="18"/>
      <c r="I333" s="16" t="e">
        <f t="shared" si="11"/>
        <v>#DIV/0!</v>
      </c>
    </row>
    <row r="334" spans="1:9" ht="13.5" customHeight="1">
      <c r="A334" s="1"/>
      <c r="B334" s="32"/>
      <c r="C334" s="3" t="s">
        <v>62</v>
      </c>
      <c r="D334" s="5"/>
      <c r="E334" s="4">
        <f>SUM(E332:E333)</f>
        <v>1167750</v>
      </c>
      <c r="F334" s="4">
        <f>SUM(F332:F333)</f>
        <v>233550</v>
      </c>
      <c r="G334" s="16">
        <f t="shared" si="10"/>
        <v>0.2</v>
      </c>
      <c r="H334" s="18">
        <f>SUM(H332:H333)</f>
        <v>233550</v>
      </c>
      <c r="I334" s="16">
        <f t="shared" si="11"/>
        <v>0.2</v>
      </c>
    </row>
    <row r="335" spans="1:9" ht="18.75" hidden="1" customHeight="1">
      <c r="A335" s="1"/>
      <c r="B335" s="32"/>
      <c r="C335" s="32" t="s">
        <v>82</v>
      </c>
      <c r="D335" s="3" t="s">
        <v>3</v>
      </c>
      <c r="E335" s="4"/>
      <c r="F335" s="4"/>
      <c r="G335" s="16" t="e">
        <f t="shared" si="10"/>
        <v>#DIV/0!</v>
      </c>
      <c r="H335" s="18"/>
      <c r="I335" s="16" t="e">
        <f t="shared" si="11"/>
        <v>#DIV/0!</v>
      </c>
    </row>
    <row r="336" spans="1:9" ht="24.75" customHeight="1">
      <c r="A336" s="1"/>
      <c r="B336" s="32"/>
      <c r="C336" s="32"/>
      <c r="D336" s="3" t="s">
        <v>4</v>
      </c>
      <c r="E336" s="4">
        <v>218</v>
      </c>
      <c r="F336" s="4">
        <v>0</v>
      </c>
      <c r="G336" s="16">
        <f t="shared" si="10"/>
        <v>0</v>
      </c>
      <c r="H336" s="18">
        <v>0</v>
      </c>
      <c r="I336" s="16">
        <f t="shared" si="11"/>
        <v>0</v>
      </c>
    </row>
    <row r="337" spans="1:9" ht="25.5" customHeight="1">
      <c r="A337" s="1"/>
      <c r="B337" s="32"/>
      <c r="C337" s="32"/>
      <c r="D337" s="19" t="s">
        <v>30</v>
      </c>
      <c r="E337" s="4">
        <v>2.2000000000000002</v>
      </c>
      <c r="F337" s="4">
        <v>0</v>
      </c>
      <c r="G337" s="16">
        <f t="shared" si="10"/>
        <v>0</v>
      </c>
      <c r="H337" s="18">
        <v>0</v>
      </c>
      <c r="I337" s="16">
        <f t="shared" si="11"/>
        <v>0</v>
      </c>
    </row>
    <row r="338" spans="1:9" ht="37.5" hidden="1" customHeight="1">
      <c r="A338" s="1"/>
      <c r="B338" s="32"/>
      <c r="C338" s="32"/>
      <c r="D338" s="3" t="s">
        <v>6</v>
      </c>
      <c r="E338" s="4"/>
      <c r="F338" s="4"/>
      <c r="G338" s="16" t="e">
        <f t="shared" si="10"/>
        <v>#DIV/0!</v>
      </c>
      <c r="H338" s="18"/>
      <c r="I338" s="16" t="e">
        <f t="shared" si="11"/>
        <v>#DIV/0!</v>
      </c>
    </row>
    <row r="339" spans="1:9" ht="18.75" hidden="1" customHeight="1">
      <c r="A339" s="1"/>
      <c r="B339" s="32"/>
      <c r="C339" s="32"/>
      <c r="D339" s="3" t="s">
        <v>7</v>
      </c>
      <c r="E339" s="4"/>
      <c r="F339" s="4"/>
      <c r="G339" s="16" t="e">
        <f t="shared" si="10"/>
        <v>#DIV/0!</v>
      </c>
      <c r="H339" s="18"/>
      <c r="I339" s="16" t="e">
        <f t="shared" si="11"/>
        <v>#DIV/0!</v>
      </c>
    </row>
    <row r="340" spans="1:9" ht="37.5" hidden="1" customHeight="1">
      <c r="A340" s="1"/>
      <c r="B340" s="32"/>
      <c r="C340" s="32"/>
      <c r="D340" s="3" t="s">
        <v>8</v>
      </c>
      <c r="E340" s="4"/>
      <c r="F340" s="4"/>
      <c r="G340" s="16" t="e">
        <f t="shared" si="10"/>
        <v>#DIV/0!</v>
      </c>
      <c r="H340" s="18"/>
      <c r="I340" s="16" t="e">
        <f t="shared" si="11"/>
        <v>#DIV/0!</v>
      </c>
    </row>
    <row r="341" spans="1:9" ht="14.25" customHeight="1">
      <c r="A341" s="1"/>
      <c r="B341" s="32"/>
      <c r="C341" s="3" t="s">
        <v>83</v>
      </c>
      <c r="D341" s="5"/>
      <c r="E341" s="4">
        <f>SUM(E336:E340)</f>
        <v>220.2</v>
      </c>
      <c r="F341" s="4">
        <f>SUM(F336:F340)</f>
        <v>0</v>
      </c>
      <c r="G341" s="16">
        <f t="shared" si="10"/>
        <v>0</v>
      </c>
      <c r="H341" s="18">
        <f>SUM(H336:H340)</f>
        <v>0</v>
      </c>
      <c r="I341" s="16">
        <f t="shared" si="11"/>
        <v>0</v>
      </c>
    </row>
    <row r="342" spans="1:9" ht="36" customHeight="1">
      <c r="A342" s="1"/>
      <c r="B342" s="32"/>
      <c r="C342" s="32" t="s">
        <v>84</v>
      </c>
      <c r="D342" s="3" t="s">
        <v>3</v>
      </c>
      <c r="E342" s="4">
        <v>3923</v>
      </c>
      <c r="F342" s="4">
        <v>0</v>
      </c>
      <c r="G342" s="16">
        <f t="shared" si="10"/>
        <v>0</v>
      </c>
      <c r="H342" s="18">
        <v>0</v>
      </c>
      <c r="I342" s="16">
        <f t="shared" si="11"/>
        <v>0</v>
      </c>
    </row>
    <row r="343" spans="1:9" ht="28.5" hidden="1" customHeight="1">
      <c r="A343" s="1"/>
      <c r="B343" s="32"/>
      <c r="C343" s="32"/>
      <c r="D343" s="3" t="s">
        <v>4</v>
      </c>
      <c r="E343" s="4"/>
      <c r="F343" s="4"/>
      <c r="G343" s="16" t="e">
        <f t="shared" si="10"/>
        <v>#DIV/0!</v>
      </c>
      <c r="H343" s="18"/>
      <c r="I343" s="16" t="e">
        <f t="shared" si="11"/>
        <v>#DIV/0!</v>
      </c>
    </row>
    <row r="344" spans="1:9" ht="37.5" hidden="1" customHeight="1">
      <c r="A344" s="1"/>
      <c r="B344" s="32"/>
      <c r="C344" s="32"/>
      <c r="D344" s="3" t="s">
        <v>5</v>
      </c>
      <c r="E344" s="4"/>
      <c r="F344" s="4"/>
      <c r="G344" s="16" t="e">
        <f t="shared" si="10"/>
        <v>#DIV/0!</v>
      </c>
      <c r="H344" s="18"/>
      <c r="I344" s="16" t="e">
        <f t="shared" si="11"/>
        <v>#DIV/0!</v>
      </c>
    </row>
    <row r="345" spans="1:9" ht="37.5" hidden="1" customHeight="1">
      <c r="A345" s="1"/>
      <c r="B345" s="32"/>
      <c r="C345" s="32"/>
      <c r="D345" s="3" t="s">
        <v>6</v>
      </c>
      <c r="E345" s="4"/>
      <c r="F345" s="4"/>
      <c r="G345" s="16" t="e">
        <f t="shared" si="10"/>
        <v>#DIV/0!</v>
      </c>
      <c r="H345" s="18"/>
      <c r="I345" s="16" t="e">
        <f t="shared" si="11"/>
        <v>#DIV/0!</v>
      </c>
    </row>
    <row r="346" spans="1:9" ht="18.75" hidden="1" customHeight="1">
      <c r="A346" s="1"/>
      <c r="B346" s="32"/>
      <c r="C346" s="32"/>
      <c r="D346" s="3" t="s">
        <v>7</v>
      </c>
      <c r="E346" s="4"/>
      <c r="F346" s="4"/>
      <c r="G346" s="16" t="e">
        <f t="shared" si="10"/>
        <v>#DIV/0!</v>
      </c>
      <c r="H346" s="18"/>
      <c r="I346" s="16" t="e">
        <f t="shared" si="11"/>
        <v>#DIV/0!</v>
      </c>
    </row>
    <row r="347" spans="1:9" ht="37.5" hidden="1" customHeight="1">
      <c r="A347" s="1"/>
      <c r="B347" s="32"/>
      <c r="C347" s="32"/>
      <c r="D347" s="3" t="s">
        <v>8</v>
      </c>
      <c r="E347" s="4"/>
      <c r="F347" s="4"/>
      <c r="G347" s="16" t="e">
        <f t="shared" si="10"/>
        <v>#DIV/0!</v>
      </c>
      <c r="H347" s="18"/>
      <c r="I347" s="16" t="e">
        <f t="shared" si="11"/>
        <v>#DIV/0!</v>
      </c>
    </row>
    <row r="348" spans="1:9" ht="14.25" customHeight="1">
      <c r="A348" s="1"/>
      <c r="B348" s="32"/>
      <c r="C348" s="3" t="s">
        <v>10</v>
      </c>
      <c r="D348" s="5"/>
      <c r="E348" s="4">
        <f>SUM(E342:E347)</f>
        <v>3923</v>
      </c>
      <c r="F348" s="4">
        <f>SUM(F342:F347)</f>
        <v>0</v>
      </c>
      <c r="G348" s="16">
        <f t="shared" si="10"/>
        <v>0</v>
      </c>
      <c r="H348" s="18">
        <f>SUM(H342:H347)</f>
        <v>0</v>
      </c>
      <c r="I348" s="16">
        <f t="shared" si="11"/>
        <v>0</v>
      </c>
    </row>
    <row r="349" spans="1:9" ht="18.75" hidden="1" customHeight="1">
      <c r="A349" s="1"/>
      <c r="B349" s="32"/>
      <c r="C349" s="32" t="s">
        <v>85</v>
      </c>
      <c r="D349" s="3" t="s">
        <v>3</v>
      </c>
      <c r="E349" s="4"/>
      <c r="F349" s="4"/>
      <c r="G349" s="16" t="e">
        <f t="shared" si="10"/>
        <v>#DIV/0!</v>
      </c>
      <c r="H349" s="18"/>
      <c r="I349" s="16" t="e">
        <f t="shared" si="11"/>
        <v>#DIV/0!</v>
      </c>
    </row>
    <row r="350" spans="1:9" ht="24.75" customHeight="1">
      <c r="A350" s="1"/>
      <c r="B350" s="32"/>
      <c r="C350" s="32"/>
      <c r="D350" s="3" t="s">
        <v>4</v>
      </c>
      <c r="E350" s="4">
        <v>8373</v>
      </c>
      <c r="F350" s="4">
        <v>0</v>
      </c>
      <c r="G350" s="16">
        <f t="shared" si="10"/>
        <v>0</v>
      </c>
      <c r="H350" s="18">
        <v>0</v>
      </c>
      <c r="I350" s="16">
        <f t="shared" si="11"/>
        <v>0</v>
      </c>
    </row>
    <row r="351" spans="1:9" ht="25.5" customHeight="1">
      <c r="A351" s="1"/>
      <c r="B351" s="32"/>
      <c r="C351" s="32"/>
      <c r="D351" s="19" t="s">
        <v>30</v>
      </c>
      <c r="E351" s="4">
        <v>84.6</v>
      </c>
      <c r="F351" s="4">
        <v>0</v>
      </c>
      <c r="G351" s="16">
        <f t="shared" si="10"/>
        <v>0</v>
      </c>
      <c r="H351" s="18">
        <v>0</v>
      </c>
      <c r="I351" s="16">
        <f t="shared" si="11"/>
        <v>0</v>
      </c>
    </row>
    <row r="352" spans="1:9" ht="37.5" hidden="1" customHeight="1">
      <c r="A352" s="1"/>
      <c r="B352" s="32"/>
      <c r="C352" s="32"/>
      <c r="D352" s="3" t="s">
        <v>6</v>
      </c>
      <c r="E352" s="4"/>
      <c r="F352" s="4"/>
      <c r="G352" s="16" t="e">
        <f t="shared" si="10"/>
        <v>#DIV/0!</v>
      </c>
      <c r="H352" s="18"/>
      <c r="I352" s="16" t="e">
        <f t="shared" si="11"/>
        <v>#DIV/0!</v>
      </c>
    </row>
    <row r="353" spans="1:9" ht="18.75" hidden="1" customHeight="1">
      <c r="A353" s="1"/>
      <c r="B353" s="32"/>
      <c r="C353" s="32"/>
      <c r="D353" s="3" t="s">
        <v>7</v>
      </c>
      <c r="E353" s="4"/>
      <c r="F353" s="4"/>
      <c r="G353" s="16" t="e">
        <f t="shared" si="10"/>
        <v>#DIV/0!</v>
      </c>
      <c r="H353" s="18"/>
      <c r="I353" s="16" t="e">
        <f t="shared" si="11"/>
        <v>#DIV/0!</v>
      </c>
    </row>
    <row r="354" spans="1:9" ht="37.5" hidden="1" customHeight="1">
      <c r="A354" s="1"/>
      <c r="B354" s="32"/>
      <c r="C354" s="32"/>
      <c r="D354" s="3" t="s">
        <v>8</v>
      </c>
      <c r="E354" s="4"/>
      <c r="F354" s="4"/>
      <c r="G354" s="16" t="e">
        <f t="shared" si="10"/>
        <v>#DIV/0!</v>
      </c>
      <c r="H354" s="18"/>
      <c r="I354" s="16" t="e">
        <f t="shared" si="11"/>
        <v>#DIV/0!</v>
      </c>
    </row>
    <row r="355" spans="1:9" ht="14.25" customHeight="1">
      <c r="A355" s="1"/>
      <c r="B355" s="32"/>
      <c r="C355" s="3" t="s">
        <v>86</v>
      </c>
      <c r="D355" s="5"/>
      <c r="E355" s="4">
        <f>SUM(E350:E354)</f>
        <v>8457.6</v>
      </c>
      <c r="F355" s="4">
        <f>SUM(F350:F354)</f>
        <v>0</v>
      </c>
      <c r="G355" s="16">
        <f t="shared" si="10"/>
        <v>0</v>
      </c>
      <c r="H355" s="18">
        <f>SUM(H350:H354)</f>
        <v>0</v>
      </c>
      <c r="I355" s="16">
        <f t="shared" si="11"/>
        <v>0</v>
      </c>
    </row>
    <row r="356" spans="1:9" ht="18.75" hidden="1" customHeight="1">
      <c r="A356" s="1"/>
      <c r="B356" s="28">
        <v>14</v>
      </c>
      <c r="C356" s="28" t="s">
        <v>26</v>
      </c>
      <c r="D356" s="6" t="s">
        <v>3</v>
      </c>
      <c r="E356" s="7">
        <v>0</v>
      </c>
      <c r="F356" s="7"/>
      <c r="G356" s="15" t="e">
        <f t="shared" si="10"/>
        <v>#DIV/0!</v>
      </c>
      <c r="H356" s="7"/>
      <c r="I356" s="15" t="e">
        <f t="shared" si="11"/>
        <v>#DIV/0!</v>
      </c>
    </row>
    <row r="357" spans="1:9" ht="23.25" customHeight="1">
      <c r="A357" s="1"/>
      <c r="B357" s="28"/>
      <c r="C357" s="28"/>
      <c r="D357" s="6" t="s">
        <v>4</v>
      </c>
      <c r="E357" s="7">
        <f>E364+E378+E399</f>
        <v>141448.34000000003</v>
      </c>
      <c r="F357" s="7">
        <f>F364+F378+F399</f>
        <v>31651.03</v>
      </c>
      <c r="G357" s="15">
        <f t="shared" si="10"/>
        <v>0.22376388439765355</v>
      </c>
      <c r="H357" s="7">
        <f>H364+H378+H399</f>
        <v>31651.03</v>
      </c>
      <c r="I357" s="15">
        <f t="shared" si="11"/>
        <v>0.22376388439765355</v>
      </c>
    </row>
    <row r="358" spans="1:9" ht="37.5" customHeight="1">
      <c r="A358" s="1"/>
      <c r="B358" s="28"/>
      <c r="C358" s="28"/>
      <c r="D358" s="6" t="s">
        <v>30</v>
      </c>
      <c r="E358" s="7">
        <f>E365+E372+E379+E386+E400</f>
        <v>197237.39</v>
      </c>
      <c r="F358" s="7">
        <f>F365+F372+F379+F386+F400</f>
        <v>55235.81</v>
      </c>
      <c r="G358" s="15">
        <f t="shared" si="10"/>
        <v>0.2800473581606408</v>
      </c>
      <c r="H358" s="7">
        <f>H365+H372+H379+H386+H400</f>
        <v>55235.81</v>
      </c>
      <c r="I358" s="15">
        <f t="shared" si="11"/>
        <v>0.2800473581606408</v>
      </c>
    </row>
    <row r="359" spans="1:9" ht="37.5" hidden="1" customHeight="1">
      <c r="A359" s="1"/>
      <c r="B359" s="28"/>
      <c r="C359" s="28"/>
      <c r="D359" s="6" t="s">
        <v>6</v>
      </c>
      <c r="E359" s="7"/>
      <c r="F359" s="7"/>
      <c r="G359" s="15" t="e">
        <f t="shared" si="10"/>
        <v>#DIV/0!</v>
      </c>
      <c r="H359" s="7"/>
      <c r="I359" s="15" t="e">
        <f t="shared" si="11"/>
        <v>#DIV/0!</v>
      </c>
    </row>
    <row r="360" spans="1:9" ht="18.75" customHeight="1">
      <c r="A360" s="1"/>
      <c r="B360" s="28"/>
      <c r="C360" s="28"/>
      <c r="D360" s="6" t="s">
        <v>7</v>
      </c>
      <c r="E360" s="7">
        <f>E367+E381+E388+E395</f>
        <v>612131.53</v>
      </c>
      <c r="F360" s="7">
        <f>F367+F381+F388+F395</f>
        <v>229195.39000000004</v>
      </c>
      <c r="G360" s="15">
        <f t="shared" si="10"/>
        <v>0.37442180114460044</v>
      </c>
      <c r="H360" s="7">
        <f>H367+H381+H388+H395</f>
        <v>229195.39000000004</v>
      </c>
      <c r="I360" s="15">
        <f t="shared" si="11"/>
        <v>0.37442180114460044</v>
      </c>
    </row>
    <row r="361" spans="1:9" ht="37.5" hidden="1" customHeight="1">
      <c r="A361" s="1"/>
      <c r="B361" s="28"/>
      <c r="C361" s="28"/>
      <c r="D361" s="6" t="s">
        <v>8</v>
      </c>
      <c r="E361" s="7"/>
      <c r="F361" s="7"/>
      <c r="G361" s="15" t="e">
        <f t="shared" si="10"/>
        <v>#DIV/0!</v>
      </c>
      <c r="H361" s="7"/>
      <c r="I361" s="15" t="e">
        <f t="shared" si="11"/>
        <v>#DIV/0!</v>
      </c>
    </row>
    <row r="362" spans="1:9" ht="18.75" customHeight="1">
      <c r="A362" s="1"/>
      <c r="B362" s="28"/>
      <c r="C362" s="6" t="s">
        <v>9</v>
      </c>
      <c r="D362" s="8"/>
      <c r="E362" s="7">
        <f>SUM(E356:E360)</f>
        <v>950817.26</v>
      </c>
      <c r="F362" s="7">
        <f>SUM(F356:F360)</f>
        <v>316082.23000000004</v>
      </c>
      <c r="G362" s="15">
        <f t="shared" si="10"/>
        <v>0.33243215420805472</v>
      </c>
      <c r="H362" s="7">
        <f>SUM(H356:H360)</f>
        <v>316082.23000000004</v>
      </c>
      <c r="I362" s="15">
        <f t="shared" si="11"/>
        <v>0.33243215420805472</v>
      </c>
    </row>
    <row r="363" spans="1:9" ht="18.75" hidden="1" customHeight="1">
      <c r="A363" s="1"/>
      <c r="B363" s="32"/>
      <c r="C363" s="32" t="s">
        <v>87</v>
      </c>
      <c r="D363" s="3" t="s">
        <v>3</v>
      </c>
      <c r="E363" s="4">
        <v>0</v>
      </c>
      <c r="F363" s="4"/>
      <c r="G363" s="15" t="e">
        <f t="shared" si="10"/>
        <v>#DIV/0!</v>
      </c>
      <c r="H363" s="4"/>
      <c r="I363" s="15" t="e">
        <f t="shared" si="11"/>
        <v>#DIV/0!</v>
      </c>
    </row>
    <row r="364" spans="1:9" ht="25.5" customHeight="1">
      <c r="A364" s="1"/>
      <c r="B364" s="32"/>
      <c r="C364" s="32"/>
      <c r="D364" s="3" t="s">
        <v>4</v>
      </c>
      <c r="E364" s="4">
        <v>21354.54</v>
      </c>
      <c r="F364" s="4">
        <v>0</v>
      </c>
      <c r="G364" s="16">
        <f t="shared" si="10"/>
        <v>0</v>
      </c>
      <c r="H364" s="18">
        <v>0</v>
      </c>
      <c r="I364" s="16">
        <f t="shared" si="11"/>
        <v>0</v>
      </c>
    </row>
    <row r="365" spans="1:9" ht="24.75" customHeight="1">
      <c r="A365" s="1"/>
      <c r="B365" s="32"/>
      <c r="C365" s="32"/>
      <c r="D365" s="19" t="s">
        <v>30</v>
      </c>
      <c r="E365" s="4">
        <v>12500</v>
      </c>
      <c r="F365" s="4">
        <v>0</v>
      </c>
      <c r="G365" s="16">
        <f t="shared" si="10"/>
        <v>0</v>
      </c>
      <c r="H365" s="18">
        <v>0</v>
      </c>
      <c r="I365" s="16">
        <f t="shared" si="11"/>
        <v>0</v>
      </c>
    </row>
    <row r="366" spans="1:9" ht="37.5" hidden="1" customHeight="1">
      <c r="A366" s="1"/>
      <c r="B366" s="32"/>
      <c r="C366" s="32"/>
      <c r="D366" s="3" t="s">
        <v>6</v>
      </c>
      <c r="E366" s="4"/>
      <c r="F366" s="4"/>
      <c r="G366" s="16" t="e">
        <f t="shared" si="10"/>
        <v>#DIV/0!</v>
      </c>
      <c r="H366" s="18"/>
      <c r="I366" s="16" t="e">
        <f t="shared" si="11"/>
        <v>#DIV/0!</v>
      </c>
    </row>
    <row r="367" spans="1:9" ht="15.75" customHeight="1">
      <c r="A367" s="1"/>
      <c r="B367" s="32"/>
      <c r="C367" s="32"/>
      <c r="D367" s="3" t="s">
        <v>7</v>
      </c>
      <c r="E367" s="4">
        <v>491656.54000000004</v>
      </c>
      <c r="F367" s="4">
        <v>181378.33000000005</v>
      </c>
      <c r="G367" s="16">
        <f t="shared" si="10"/>
        <v>0.36891267631668245</v>
      </c>
      <c r="H367" s="18">
        <v>181378.33000000005</v>
      </c>
      <c r="I367" s="16">
        <f t="shared" si="11"/>
        <v>0.36891267631668245</v>
      </c>
    </row>
    <row r="368" spans="1:9" ht="37.5" hidden="1" customHeight="1">
      <c r="A368" s="1"/>
      <c r="B368" s="32"/>
      <c r="C368" s="32"/>
      <c r="D368" s="3" t="s">
        <v>8</v>
      </c>
      <c r="E368" s="4"/>
      <c r="F368" s="4"/>
      <c r="G368" s="16" t="e">
        <f t="shared" si="10"/>
        <v>#DIV/0!</v>
      </c>
      <c r="H368" s="18"/>
      <c r="I368" s="16" t="e">
        <f t="shared" si="11"/>
        <v>#DIV/0!</v>
      </c>
    </row>
    <row r="369" spans="1:9" ht="18.75" customHeight="1">
      <c r="A369" s="1"/>
      <c r="B369" s="32"/>
      <c r="C369" s="3" t="s">
        <v>43</v>
      </c>
      <c r="D369" s="5"/>
      <c r="E369" s="4">
        <f>SUM(E364:E367)</f>
        <v>525511.08000000007</v>
      </c>
      <c r="F369" s="4">
        <f>SUM(F364:F367)</f>
        <v>181378.33000000005</v>
      </c>
      <c r="G369" s="16">
        <f t="shared" si="10"/>
        <v>0.34514653810914897</v>
      </c>
      <c r="H369" s="18">
        <f>SUM(H364:H367)</f>
        <v>181378.33000000005</v>
      </c>
      <c r="I369" s="16">
        <f t="shared" si="11"/>
        <v>0.34514653810914897</v>
      </c>
    </row>
    <row r="370" spans="1:9" ht="18.75" hidden="1" customHeight="1">
      <c r="A370" s="1"/>
      <c r="B370" s="32"/>
      <c r="C370" s="32" t="s">
        <v>88</v>
      </c>
      <c r="D370" s="3" t="s">
        <v>3</v>
      </c>
      <c r="E370" s="4"/>
      <c r="F370" s="4"/>
      <c r="G370" s="16" t="e">
        <f t="shared" si="10"/>
        <v>#DIV/0!</v>
      </c>
      <c r="H370" s="18"/>
      <c r="I370" s="16" t="e">
        <f t="shared" si="11"/>
        <v>#DIV/0!</v>
      </c>
    </row>
    <row r="371" spans="1:9" ht="28.5" hidden="1" customHeight="1">
      <c r="A371" s="1"/>
      <c r="B371" s="32"/>
      <c r="C371" s="32"/>
      <c r="D371" s="3" t="s">
        <v>4</v>
      </c>
      <c r="E371" s="4"/>
      <c r="F371" s="4"/>
      <c r="G371" s="16" t="e">
        <f t="shared" si="10"/>
        <v>#DIV/0!</v>
      </c>
      <c r="H371" s="18"/>
      <c r="I371" s="16" t="e">
        <f t="shared" si="11"/>
        <v>#DIV/0!</v>
      </c>
    </row>
    <row r="372" spans="1:9" ht="24.75" customHeight="1">
      <c r="A372" s="1"/>
      <c r="B372" s="32"/>
      <c r="C372" s="32"/>
      <c r="D372" s="19" t="s">
        <v>30</v>
      </c>
      <c r="E372" s="4">
        <v>4183</v>
      </c>
      <c r="F372" s="4">
        <v>600.41999999999996</v>
      </c>
      <c r="G372" s="16">
        <f t="shared" si="10"/>
        <v>0.14353813052832895</v>
      </c>
      <c r="H372" s="18">
        <v>600.41999999999996</v>
      </c>
      <c r="I372" s="16">
        <f t="shared" si="11"/>
        <v>0.14353813052832895</v>
      </c>
    </row>
    <row r="373" spans="1:9" ht="37.5" hidden="1" customHeight="1">
      <c r="A373" s="1"/>
      <c r="B373" s="32"/>
      <c r="C373" s="32"/>
      <c r="D373" s="3" t="s">
        <v>6</v>
      </c>
      <c r="E373" s="4"/>
      <c r="F373" s="4"/>
      <c r="G373" s="16" t="e">
        <f t="shared" si="10"/>
        <v>#DIV/0!</v>
      </c>
      <c r="H373" s="18"/>
      <c r="I373" s="16" t="e">
        <f t="shared" si="11"/>
        <v>#DIV/0!</v>
      </c>
    </row>
    <row r="374" spans="1:9" ht="18.75" hidden="1" customHeight="1">
      <c r="A374" s="1"/>
      <c r="B374" s="32"/>
      <c r="C374" s="32"/>
      <c r="D374" s="3" t="s">
        <v>7</v>
      </c>
      <c r="E374" s="4"/>
      <c r="F374" s="4"/>
      <c r="G374" s="16" t="e">
        <f t="shared" si="10"/>
        <v>#DIV/0!</v>
      </c>
      <c r="H374" s="18"/>
      <c r="I374" s="16" t="e">
        <f t="shared" si="11"/>
        <v>#DIV/0!</v>
      </c>
    </row>
    <row r="375" spans="1:9" ht="37.5" hidden="1" customHeight="1">
      <c r="A375" s="1"/>
      <c r="B375" s="32"/>
      <c r="C375" s="32"/>
      <c r="D375" s="3" t="s">
        <v>8</v>
      </c>
      <c r="E375" s="4"/>
      <c r="F375" s="4"/>
      <c r="G375" s="16" t="e">
        <f t="shared" si="10"/>
        <v>#DIV/0!</v>
      </c>
      <c r="H375" s="18"/>
      <c r="I375" s="16" t="e">
        <f t="shared" si="11"/>
        <v>#DIV/0!</v>
      </c>
    </row>
    <row r="376" spans="1:9" ht="16.5" customHeight="1">
      <c r="A376" s="1"/>
      <c r="B376" s="32"/>
      <c r="C376" s="3" t="s">
        <v>89</v>
      </c>
      <c r="D376" s="5"/>
      <c r="E376" s="4">
        <f>SUM(E372:E375)</f>
        <v>4183</v>
      </c>
      <c r="F376" s="4">
        <f>SUM(F372:F375)</f>
        <v>600.41999999999996</v>
      </c>
      <c r="G376" s="16">
        <f t="shared" si="10"/>
        <v>0.14353813052832895</v>
      </c>
      <c r="H376" s="18">
        <f>SUM(H372:H375)</f>
        <v>600.41999999999996</v>
      </c>
      <c r="I376" s="16">
        <f t="shared" si="11"/>
        <v>0.14353813052832895</v>
      </c>
    </row>
    <row r="377" spans="1:9" ht="18.75" hidden="1" customHeight="1">
      <c r="A377" s="1"/>
      <c r="B377" s="32"/>
      <c r="C377" s="32" t="s">
        <v>90</v>
      </c>
      <c r="D377" s="3" t="s">
        <v>3</v>
      </c>
      <c r="E377" s="4"/>
      <c r="F377" s="4"/>
      <c r="G377" s="16" t="e">
        <f t="shared" si="10"/>
        <v>#DIV/0!</v>
      </c>
      <c r="H377" s="18"/>
      <c r="I377" s="16" t="e">
        <f t="shared" si="11"/>
        <v>#DIV/0!</v>
      </c>
    </row>
    <row r="378" spans="1:9" ht="24.75" customHeight="1">
      <c r="A378" s="1"/>
      <c r="B378" s="32"/>
      <c r="C378" s="32"/>
      <c r="D378" s="3" t="s">
        <v>4</v>
      </c>
      <c r="E378" s="4">
        <v>49482</v>
      </c>
      <c r="F378" s="4">
        <v>0</v>
      </c>
      <c r="G378" s="16">
        <f t="shared" si="10"/>
        <v>0</v>
      </c>
      <c r="H378" s="18">
        <v>0</v>
      </c>
      <c r="I378" s="16">
        <f t="shared" si="11"/>
        <v>0</v>
      </c>
    </row>
    <row r="379" spans="1:9" ht="26.25" customHeight="1">
      <c r="A379" s="1"/>
      <c r="B379" s="32"/>
      <c r="C379" s="32"/>
      <c r="D379" s="19" t="s">
        <v>30</v>
      </c>
      <c r="E379" s="4">
        <v>15369</v>
      </c>
      <c r="F379" s="4">
        <v>0</v>
      </c>
      <c r="G379" s="16">
        <f t="shared" si="10"/>
        <v>0</v>
      </c>
      <c r="H379" s="18">
        <v>0</v>
      </c>
      <c r="I379" s="16">
        <f t="shared" si="11"/>
        <v>0</v>
      </c>
    </row>
    <row r="380" spans="1:9" ht="37.5" hidden="1" customHeight="1">
      <c r="A380" s="1"/>
      <c r="B380" s="32"/>
      <c r="C380" s="32"/>
      <c r="D380" s="3" t="s">
        <v>6</v>
      </c>
      <c r="E380" s="4"/>
      <c r="F380" s="4"/>
      <c r="G380" s="16" t="e">
        <f t="shared" si="10"/>
        <v>#DIV/0!</v>
      </c>
      <c r="H380" s="18"/>
      <c r="I380" s="16" t="e">
        <f t="shared" si="11"/>
        <v>#DIV/0!</v>
      </c>
    </row>
    <row r="381" spans="1:9" ht="15.75" customHeight="1">
      <c r="A381" s="1"/>
      <c r="B381" s="32"/>
      <c r="C381" s="32"/>
      <c r="D381" s="3" t="s">
        <v>7</v>
      </c>
      <c r="E381" s="4">
        <v>71679</v>
      </c>
      <c r="F381" s="4">
        <v>0</v>
      </c>
      <c r="G381" s="16">
        <f t="shared" si="10"/>
        <v>0</v>
      </c>
      <c r="H381" s="18">
        <v>0</v>
      </c>
      <c r="I381" s="16">
        <f t="shared" si="11"/>
        <v>0</v>
      </c>
    </row>
    <row r="382" spans="1:9" ht="37.5" hidden="1" customHeight="1">
      <c r="A382" s="1"/>
      <c r="B382" s="32"/>
      <c r="C382" s="32"/>
      <c r="D382" s="3" t="s">
        <v>8</v>
      </c>
      <c r="E382" s="4"/>
      <c r="F382" s="4"/>
      <c r="G382" s="16" t="e">
        <f t="shared" si="10"/>
        <v>#DIV/0!</v>
      </c>
      <c r="H382" s="18"/>
      <c r="I382" s="16" t="e">
        <f t="shared" si="11"/>
        <v>#DIV/0!</v>
      </c>
    </row>
    <row r="383" spans="1:9" ht="15" customHeight="1">
      <c r="A383" s="1"/>
      <c r="B383" s="32"/>
      <c r="C383" s="3" t="s">
        <v>45</v>
      </c>
      <c r="D383" s="5"/>
      <c r="E383" s="4">
        <f>SUM(E378:E381)</f>
        <v>136530</v>
      </c>
      <c r="F383" s="4">
        <f>SUM(F378:F381)</f>
        <v>0</v>
      </c>
      <c r="G383" s="16">
        <f t="shared" si="10"/>
        <v>0</v>
      </c>
      <c r="H383" s="18">
        <f>SUM(H378:H381)</f>
        <v>0</v>
      </c>
      <c r="I383" s="16">
        <f t="shared" si="11"/>
        <v>0</v>
      </c>
    </row>
    <row r="384" spans="1:9" ht="18.75" hidden="1" customHeight="1">
      <c r="A384" s="1"/>
      <c r="B384" s="32"/>
      <c r="C384" s="32" t="s">
        <v>91</v>
      </c>
      <c r="D384" s="3" t="s">
        <v>3</v>
      </c>
      <c r="E384" s="4"/>
      <c r="F384" s="4"/>
      <c r="G384" s="16" t="e">
        <f t="shared" si="10"/>
        <v>#DIV/0!</v>
      </c>
      <c r="H384" s="18"/>
      <c r="I384" s="16" t="e">
        <f t="shared" si="11"/>
        <v>#DIV/0!</v>
      </c>
    </row>
    <row r="385" spans="1:9" ht="28.5" hidden="1" customHeight="1">
      <c r="A385" s="1"/>
      <c r="B385" s="32"/>
      <c r="C385" s="32"/>
      <c r="D385" s="3" t="s">
        <v>4</v>
      </c>
      <c r="E385" s="4">
        <v>0</v>
      </c>
      <c r="F385" s="4"/>
      <c r="G385" s="16" t="e">
        <f t="shared" si="10"/>
        <v>#DIV/0!</v>
      </c>
      <c r="H385" s="18"/>
      <c r="I385" s="16" t="e">
        <f t="shared" si="11"/>
        <v>#DIV/0!</v>
      </c>
    </row>
    <row r="386" spans="1:9" ht="27" customHeight="1">
      <c r="A386" s="1"/>
      <c r="B386" s="32"/>
      <c r="C386" s="32"/>
      <c r="D386" s="19" t="s">
        <v>30</v>
      </c>
      <c r="E386" s="4">
        <v>99449.87</v>
      </c>
      <c r="F386" s="4">
        <v>20337.82</v>
      </c>
      <c r="G386" s="16">
        <f t="shared" si="10"/>
        <v>0.20450323363921943</v>
      </c>
      <c r="H386" s="18">
        <v>20337.82</v>
      </c>
      <c r="I386" s="16">
        <f t="shared" si="11"/>
        <v>0.20450323363921943</v>
      </c>
    </row>
    <row r="387" spans="1:9" ht="37.5" hidden="1" customHeight="1">
      <c r="A387" s="1"/>
      <c r="B387" s="32"/>
      <c r="C387" s="32"/>
      <c r="D387" s="3" t="s">
        <v>6</v>
      </c>
      <c r="E387" s="4"/>
      <c r="F387" s="4"/>
      <c r="G387" s="16" t="e">
        <f t="shared" si="10"/>
        <v>#DIV/0!</v>
      </c>
      <c r="H387" s="18"/>
      <c r="I387" s="16" t="e">
        <f t="shared" si="11"/>
        <v>#DIV/0!</v>
      </c>
    </row>
    <row r="388" spans="1:9" ht="15" customHeight="1">
      <c r="A388" s="1"/>
      <c r="B388" s="32"/>
      <c r="C388" s="32"/>
      <c r="D388" s="3" t="s">
        <v>7</v>
      </c>
      <c r="E388" s="4">
        <v>1190</v>
      </c>
      <c r="F388" s="4">
        <v>300</v>
      </c>
      <c r="G388" s="16">
        <f t="shared" si="10"/>
        <v>0.25210084033613445</v>
      </c>
      <c r="H388" s="18">
        <v>300</v>
      </c>
      <c r="I388" s="16">
        <f t="shared" si="11"/>
        <v>0.25210084033613445</v>
      </c>
    </row>
    <row r="389" spans="1:9" ht="37.5" hidden="1" customHeight="1">
      <c r="A389" s="1"/>
      <c r="B389" s="32"/>
      <c r="C389" s="32"/>
      <c r="D389" s="3" t="s">
        <v>8</v>
      </c>
      <c r="E389" s="4"/>
      <c r="F389" s="4"/>
      <c r="G389" s="16" t="e">
        <f t="shared" ref="G389:G437" si="12">F389/E389</f>
        <v>#DIV/0!</v>
      </c>
      <c r="H389" s="18"/>
      <c r="I389" s="16" t="e">
        <f t="shared" ref="I389:I437" si="13">H389/E389</f>
        <v>#DIV/0!</v>
      </c>
    </row>
    <row r="390" spans="1:9" ht="18.75" customHeight="1">
      <c r="A390" s="1"/>
      <c r="B390" s="32"/>
      <c r="C390" s="3" t="s">
        <v>46</v>
      </c>
      <c r="D390" s="5"/>
      <c r="E390" s="4">
        <f>SUM(E386:E388)</f>
        <v>100639.87</v>
      </c>
      <c r="F390" s="4">
        <f>SUM(F386:F388)</f>
        <v>20637.82</v>
      </c>
      <c r="G390" s="16">
        <f t="shared" si="12"/>
        <v>0.20506604390486594</v>
      </c>
      <c r="H390" s="18">
        <f>SUM(H386:H388)</f>
        <v>20637.82</v>
      </c>
      <c r="I390" s="16">
        <f t="shared" si="13"/>
        <v>0.20506604390486594</v>
      </c>
    </row>
    <row r="391" spans="1:9" ht="18.75" hidden="1" customHeight="1">
      <c r="A391" s="1"/>
      <c r="B391" s="32"/>
      <c r="C391" s="32" t="s">
        <v>92</v>
      </c>
      <c r="D391" s="3" t="s">
        <v>3</v>
      </c>
      <c r="E391" s="4"/>
      <c r="F391" s="4"/>
      <c r="G391" s="16" t="e">
        <f t="shared" si="12"/>
        <v>#DIV/0!</v>
      </c>
      <c r="H391" s="18"/>
      <c r="I391" s="16" t="e">
        <f t="shared" si="13"/>
        <v>#DIV/0!</v>
      </c>
    </row>
    <row r="392" spans="1:9" ht="28.5" hidden="1" customHeight="1">
      <c r="A392" s="1"/>
      <c r="B392" s="32"/>
      <c r="C392" s="32"/>
      <c r="D392" s="3" t="s">
        <v>4</v>
      </c>
      <c r="E392" s="4"/>
      <c r="F392" s="4"/>
      <c r="G392" s="16" t="e">
        <f t="shared" si="12"/>
        <v>#DIV/0!</v>
      </c>
      <c r="H392" s="18"/>
      <c r="I392" s="16" t="e">
        <f t="shared" si="13"/>
        <v>#DIV/0!</v>
      </c>
    </row>
    <row r="393" spans="1:9" ht="37.5" hidden="1" customHeight="1">
      <c r="A393" s="1"/>
      <c r="B393" s="32"/>
      <c r="C393" s="32"/>
      <c r="D393" s="3" t="s">
        <v>5</v>
      </c>
      <c r="E393" s="4"/>
      <c r="F393" s="4"/>
      <c r="G393" s="16" t="e">
        <f t="shared" si="12"/>
        <v>#DIV/0!</v>
      </c>
      <c r="H393" s="18"/>
      <c r="I393" s="16" t="e">
        <f t="shared" si="13"/>
        <v>#DIV/0!</v>
      </c>
    </row>
    <row r="394" spans="1:9" ht="37.5" hidden="1" customHeight="1">
      <c r="A394" s="1"/>
      <c r="B394" s="32"/>
      <c r="C394" s="32"/>
      <c r="D394" s="3" t="s">
        <v>6</v>
      </c>
      <c r="E394" s="4"/>
      <c r="F394" s="4"/>
      <c r="G394" s="16" t="e">
        <f t="shared" si="12"/>
        <v>#DIV/0!</v>
      </c>
      <c r="H394" s="18"/>
      <c r="I394" s="16" t="e">
        <f t="shared" si="13"/>
        <v>#DIV/0!</v>
      </c>
    </row>
    <row r="395" spans="1:9" ht="35.25" customHeight="1">
      <c r="A395" s="1"/>
      <c r="B395" s="32"/>
      <c r="C395" s="32"/>
      <c r="D395" s="3" t="s">
        <v>7</v>
      </c>
      <c r="E395" s="4">
        <v>47605.99</v>
      </c>
      <c r="F395" s="4">
        <v>47517.06</v>
      </c>
      <c r="G395" s="16">
        <f t="shared" si="12"/>
        <v>0.99813195776413854</v>
      </c>
      <c r="H395" s="18">
        <v>47517.06</v>
      </c>
      <c r="I395" s="16">
        <f t="shared" si="13"/>
        <v>0.99813195776413854</v>
      </c>
    </row>
    <row r="396" spans="1:9" ht="37.5" hidden="1" customHeight="1">
      <c r="A396" s="1"/>
      <c r="B396" s="32"/>
      <c r="C396" s="32"/>
      <c r="D396" s="3" t="s">
        <v>8</v>
      </c>
      <c r="E396" s="4"/>
      <c r="F396" s="4"/>
      <c r="G396" s="16" t="e">
        <f t="shared" si="12"/>
        <v>#DIV/0!</v>
      </c>
      <c r="H396" s="18"/>
      <c r="I396" s="16" t="e">
        <f t="shared" si="13"/>
        <v>#DIV/0!</v>
      </c>
    </row>
    <row r="397" spans="1:9" ht="18.75" customHeight="1">
      <c r="A397" s="1"/>
      <c r="B397" s="32"/>
      <c r="C397" s="3" t="s">
        <v>62</v>
      </c>
      <c r="D397" s="5"/>
      <c r="E397" s="4">
        <f>SUM(E395:E396)</f>
        <v>47605.99</v>
      </c>
      <c r="F397" s="4">
        <f>SUM(F395:F396)</f>
        <v>47517.06</v>
      </c>
      <c r="G397" s="16">
        <f t="shared" si="12"/>
        <v>0.99813195776413854</v>
      </c>
      <c r="H397" s="18">
        <f>SUM(H395:H396)</f>
        <v>47517.06</v>
      </c>
      <c r="I397" s="16">
        <f t="shared" si="13"/>
        <v>0.99813195776413854</v>
      </c>
    </row>
    <row r="398" spans="1:9" ht="18.75" hidden="1" customHeight="1">
      <c r="A398" s="1"/>
      <c r="B398" s="32"/>
      <c r="C398" s="32" t="s">
        <v>93</v>
      </c>
      <c r="D398" s="3" t="s">
        <v>3</v>
      </c>
      <c r="E398" s="4"/>
      <c r="F398" s="4"/>
      <c r="G398" s="16" t="e">
        <f t="shared" si="12"/>
        <v>#DIV/0!</v>
      </c>
      <c r="H398" s="18"/>
      <c r="I398" s="16" t="e">
        <f t="shared" si="13"/>
        <v>#DIV/0!</v>
      </c>
    </row>
    <row r="399" spans="1:9" ht="25.5" customHeight="1">
      <c r="A399" s="1"/>
      <c r="B399" s="32"/>
      <c r="C399" s="32"/>
      <c r="D399" s="3" t="s">
        <v>4</v>
      </c>
      <c r="E399" s="4">
        <v>70611.8</v>
      </c>
      <c r="F399" s="4">
        <v>31651.03</v>
      </c>
      <c r="G399" s="16">
        <f t="shared" si="12"/>
        <v>0.44823995422861329</v>
      </c>
      <c r="H399" s="18">
        <v>31651.03</v>
      </c>
      <c r="I399" s="16">
        <f t="shared" si="13"/>
        <v>0.44823995422861329</v>
      </c>
    </row>
    <row r="400" spans="1:9" ht="27" customHeight="1">
      <c r="A400" s="1"/>
      <c r="B400" s="32"/>
      <c r="C400" s="32"/>
      <c r="D400" s="19" t="s">
        <v>30</v>
      </c>
      <c r="E400" s="4">
        <v>65735.520000000004</v>
      </c>
      <c r="F400" s="4">
        <v>34297.57</v>
      </c>
      <c r="G400" s="16">
        <f t="shared" si="12"/>
        <v>0.52175094986698212</v>
      </c>
      <c r="H400" s="18">
        <v>34297.57</v>
      </c>
      <c r="I400" s="16">
        <f t="shared" si="13"/>
        <v>0.52175094986698212</v>
      </c>
    </row>
    <row r="401" spans="1:9" ht="37.5" hidden="1" customHeight="1">
      <c r="A401" s="1"/>
      <c r="B401" s="32"/>
      <c r="C401" s="32"/>
      <c r="D401" s="3" t="s">
        <v>6</v>
      </c>
      <c r="E401" s="4"/>
      <c r="F401" s="4"/>
      <c r="G401" s="16" t="e">
        <f t="shared" si="12"/>
        <v>#DIV/0!</v>
      </c>
      <c r="H401" s="18"/>
      <c r="I401" s="16" t="e">
        <f t="shared" si="13"/>
        <v>#DIV/0!</v>
      </c>
    </row>
    <row r="402" spans="1:9" ht="18.75" hidden="1" customHeight="1">
      <c r="A402" s="1"/>
      <c r="B402" s="32"/>
      <c r="C402" s="32"/>
      <c r="D402" s="3" t="s">
        <v>7</v>
      </c>
      <c r="E402" s="4"/>
      <c r="F402" s="4"/>
      <c r="G402" s="16" t="e">
        <f t="shared" si="12"/>
        <v>#DIV/0!</v>
      </c>
      <c r="H402" s="18"/>
      <c r="I402" s="16" t="e">
        <f t="shared" si="13"/>
        <v>#DIV/0!</v>
      </c>
    </row>
    <row r="403" spans="1:9" ht="37.5" hidden="1" customHeight="1">
      <c r="A403" s="1"/>
      <c r="B403" s="32"/>
      <c r="C403" s="32"/>
      <c r="D403" s="3" t="s">
        <v>8</v>
      </c>
      <c r="E403" s="4"/>
      <c r="F403" s="4"/>
      <c r="G403" s="16" t="e">
        <f t="shared" si="12"/>
        <v>#DIV/0!</v>
      </c>
      <c r="H403" s="18"/>
      <c r="I403" s="16" t="e">
        <f t="shared" si="13"/>
        <v>#DIV/0!</v>
      </c>
    </row>
    <row r="404" spans="1:9" ht="18.75" customHeight="1">
      <c r="A404" s="1"/>
      <c r="B404" s="32"/>
      <c r="C404" s="3" t="s">
        <v>83</v>
      </c>
      <c r="D404" s="5"/>
      <c r="E404" s="4">
        <f>SUM(E399:E403)</f>
        <v>136347.32</v>
      </c>
      <c r="F404" s="4">
        <f>SUM(F399:F403)</f>
        <v>65948.600000000006</v>
      </c>
      <c r="G404" s="16">
        <f t="shared" si="12"/>
        <v>0.48368094070349166</v>
      </c>
      <c r="H404" s="18">
        <f>SUM(H399:H403)</f>
        <v>65948.600000000006</v>
      </c>
      <c r="I404" s="16">
        <f t="shared" si="13"/>
        <v>0.48368094070349166</v>
      </c>
    </row>
    <row r="405" spans="1:9" ht="18.75" hidden="1" customHeight="1">
      <c r="A405" s="1"/>
      <c r="B405" s="28">
        <v>15</v>
      </c>
      <c r="C405" s="28" t="s">
        <v>27</v>
      </c>
      <c r="D405" s="6" t="s">
        <v>3</v>
      </c>
      <c r="E405" s="7"/>
      <c r="F405" s="7"/>
      <c r="G405" s="15" t="e">
        <f t="shared" si="12"/>
        <v>#DIV/0!</v>
      </c>
      <c r="H405" s="7"/>
      <c r="I405" s="15" t="e">
        <f t="shared" si="13"/>
        <v>#DIV/0!</v>
      </c>
    </row>
    <row r="406" spans="1:9" ht="28.5" hidden="1" customHeight="1">
      <c r="A406" s="1"/>
      <c r="B406" s="28"/>
      <c r="C406" s="28"/>
      <c r="D406" s="6" t="s">
        <v>4</v>
      </c>
      <c r="E406" s="7">
        <v>0</v>
      </c>
      <c r="F406" s="7"/>
      <c r="G406" s="15" t="e">
        <f t="shared" si="12"/>
        <v>#DIV/0!</v>
      </c>
      <c r="H406" s="7"/>
      <c r="I406" s="15" t="e">
        <f t="shared" si="13"/>
        <v>#DIV/0!</v>
      </c>
    </row>
    <row r="407" spans="1:9" ht="91.5" customHeight="1">
      <c r="A407" s="1"/>
      <c r="B407" s="28"/>
      <c r="C407" s="28"/>
      <c r="D407" s="6" t="s">
        <v>30</v>
      </c>
      <c r="E407" s="7">
        <f>E414+E421+E428</f>
        <v>110022.7</v>
      </c>
      <c r="F407" s="7">
        <f>F414+F421+F428</f>
        <v>41944.419999999991</v>
      </c>
      <c r="G407" s="15">
        <f t="shared" si="12"/>
        <v>0.38123423620761893</v>
      </c>
      <c r="H407" s="7">
        <f>H414+H421+H428</f>
        <v>41944.419999999991</v>
      </c>
      <c r="I407" s="15">
        <f t="shared" si="13"/>
        <v>0.38123423620761893</v>
      </c>
    </row>
    <row r="408" spans="1:9" ht="37.5" hidden="1" customHeight="1">
      <c r="A408" s="1"/>
      <c r="B408" s="28"/>
      <c r="C408" s="28"/>
      <c r="D408" s="6" t="s">
        <v>6</v>
      </c>
      <c r="E408" s="7"/>
      <c r="F408" s="7"/>
      <c r="G408" s="15" t="e">
        <f t="shared" si="12"/>
        <v>#DIV/0!</v>
      </c>
      <c r="H408" s="7"/>
      <c r="I408" s="15" t="e">
        <f t="shared" si="13"/>
        <v>#DIV/0!</v>
      </c>
    </row>
    <row r="409" spans="1:9" ht="18.75" hidden="1" customHeight="1">
      <c r="A409" s="1"/>
      <c r="B409" s="28"/>
      <c r="C409" s="28"/>
      <c r="D409" s="6" t="s">
        <v>7</v>
      </c>
      <c r="E409" s="7"/>
      <c r="F409" s="7"/>
      <c r="G409" s="15" t="e">
        <f t="shared" si="12"/>
        <v>#DIV/0!</v>
      </c>
      <c r="H409" s="7"/>
      <c r="I409" s="15" t="e">
        <f t="shared" si="13"/>
        <v>#DIV/0!</v>
      </c>
    </row>
    <row r="410" spans="1:9" ht="37.5" hidden="1" customHeight="1">
      <c r="A410" s="1"/>
      <c r="B410" s="28"/>
      <c r="C410" s="28"/>
      <c r="D410" s="6" t="s">
        <v>8</v>
      </c>
      <c r="E410" s="7"/>
      <c r="F410" s="7"/>
      <c r="G410" s="15" t="e">
        <f t="shared" si="12"/>
        <v>#DIV/0!</v>
      </c>
      <c r="H410" s="7"/>
      <c r="I410" s="15" t="e">
        <f t="shared" si="13"/>
        <v>#DIV/0!</v>
      </c>
    </row>
    <row r="411" spans="1:9" ht="18.75" customHeight="1">
      <c r="A411" s="1"/>
      <c r="B411" s="28"/>
      <c r="C411" s="6" t="s">
        <v>9</v>
      </c>
      <c r="D411" s="8"/>
      <c r="E411" s="7">
        <f>SUM(E406:E410)</f>
        <v>110022.7</v>
      </c>
      <c r="F411" s="7">
        <f>SUM(F406:F410)</f>
        <v>41944.419999999991</v>
      </c>
      <c r="G411" s="15">
        <f t="shared" si="12"/>
        <v>0.38123423620761893</v>
      </c>
      <c r="H411" s="7">
        <f>SUM(H406:H410)</f>
        <v>41944.419999999991</v>
      </c>
      <c r="I411" s="15">
        <f t="shared" si="13"/>
        <v>0.38123423620761893</v>
      </c>
    </row>
    <row r="412" spans="1:9" ht="18.75" hidden="1" customHeight="1">
      <c r="A412" s="1"/>
      <c r="B412" s="32"/>
      <c r="C412" s="32" t="s">
        <v>94</v>
      </c>
      <c r="D412" s="3" t="s">
        <v>3</v>
      </c>
      <c r="E412" s="4"/>
      <c r="F412" s="4"/>
      <c r="G412" s="15" t="e">
        <f t="shared" si="12"/>
        <v>#DIV/0!</v>
      </c>
      <c r="H412" s="4"/>
      <c r="I412" s="15" t="e">
        <f t="shared" si="13"/>
        <v>#DIV/0!</v>
      </c>
    </row>
    <row r="413" spans="1:9" ht="28.5" hidden="1" customHeight="1">
      <c r="A413" s="1"/>
      <c r="B413" s="32"/>
      <c r="C413" s="32"/>
      <c r="D413" s="3" t="s">
        <v>4</v>
      </c>
      <c r="E413" s="4">
        <v>0</v>
      </c>
      <c r="F413" s="4"/>
      <c r="G413" s="15" t="e">
        <f t="shared" si="12"/>
        <v>#DIV/0!</v>
      </c>
      <c r="H413" s="4"/>
      <c r="I413" s="15" t="e">
        <f t="shared" si="13"/>
        <v>#DIV/0!</v>
      </c>
    </row>
    <row r="414" spans="1:9" ht="34.5" customHeight="1">
      <c r="A414" s="1"/>
      <c r="B414" s="32"/>
      <c r="C414" s="32"/>
      <c r="D414" s="19" t="s">
        <v>30</v>
      </c>
      <c r="E414" s="4">
        <v>73722.7</v>
      </c>
      <c r="F414" s="4">
        <v>41446.389999999992</v>
      </c>
      <c r="G414" s="16">
        <f t="shared" si="12"/>
        <v>0.56219305587017288</v>
      </c>
      <c r="H414" s="18">
        <v>41446.389999999992</v>
      </c>
      <c r="I414" s="16">
        <f t="shared" si="13"/>
        <v>0.56219305587017288</v>
      </c>
    </row>
    <row r="415" spans="1:9" ht="37.5" hidden="1" customHeight="1">
      <c r="A415" s="1"/>
      <c r="B415" s="32"/>
      <c r="C415" s="32"/>
      <c r="D415" s="3" t="s">
        <v>6</v>
      </c>
      <c r="E415" s="4"/>
      <c r="F415" s="4"/>
      <c r="G415" s="16" t="e">
        <f t="shared" si="12"/>
        <v>#DIV/0!</v>
      </c>
      <c r="H415" s="18"/>
      <c r="I415" s="16" t="e">
        <f t="shared" si="13"/>
        <v>#DIV/0!</v>
      </c>
    </row>
    <row r="416" spans="1:9" ht="18.75" hidden="1" customHeight="1">
      <c r="A416" s="1"/>
      <c r="B416" s="32"/>
      <c r="C416" s="32"/>
      <c r="D416" s="3" t="s">
        <v>7</v>
      </c>
      <c r="E416" s="4"/>
      <c r="F416" s="4"/>
      <c r="G416" s="16" t="e">
        <f t="shared" si="12"/>
        <v>#DIV/0!</v>
      </c>
      <c r="H416" s="18"/>
      <c r="I416" s="16" t="e">
        <f t="shared" si="13"/>
        <v>#DIV/0!</v>
      </c>
    </row>
    <row r="417" spans="1:9" ht="37.5" hidden="1" customHeight="1">
      <c r="A417" s="1"/>
      <c r="B417" s="32"/>
      <c r="C417" s="32"/>
      <c r="D417" s="3" t="s">
        <v>8</v>
      </c>
      <c r="E417" s="4"/>
      <c r="F417" s="4"/>
      <c r="G417" s="16" t="e">
        <f t="shared" si="12"/>
        <v>#DIV/0!</v>
      </c>
      <c r="H417" s="18"/>
      <c r="I417" s="16" t="e">
        <f t="shared" si="13"/>
        <v>#DIV/0!</v>
      </c>
    </row>
    <row r="418" spans="1:9" ht="15.75" customHeight="1">
      <c r="A418" s="1"/>
      <c r="B418" s="32"/>
      <c r="C418" s="3" t="s">
        <v>95</v>
      </c>
      <c r="D418" s="5"/>
      <c r="E418" s="4">
        <f>SUM(E413:E417)</f>
        <v>73722.7</v>
      </c>
      <c r="F418" s="4">
        <f>SUM(F413:F417)</f>
        <v>41446.389999999992</v>
      </c>
      <c r="G418" s="16">
        <f t="shared" si="12"/>
        <v>0.56219305587017288</v>
      </c>
      <c r="H418" s="18">
        <f>SUM(H413:H417)</f>
        <v>41446.389999999992</v>
      </c>
      <c r="I418" s="16">
        <f t="shared" si="13"/>
        <v>0.56219305587017288</v>
      </c>
    </row>
    <row r="419" spans="1:9" ht="18.75" hidden="1" customHeight="1">
      <c r="A419" s="1"/>
      <c r="B419" s="32"/>
      <c r="C419" s="32" t="s">
        <v>96</v>
      </c>
      <c r="D419" s="3" t="s">
        <v>3</v>
      </c>
      <c r="E419" s="4"/>
      <c r="F419" s="4"/>
      <c r="G419" s="16" t="e">
        <f t="shared" si="12"/>
        <v>#DIV/0!</v>
      </c>
      <c r="H419" s="18"/>
      <c r="I419" s="16" t="e">
        <f t="shared" si="13"/>
        <v>#DIV/0!</v>
      </c>
    </row>
    <row r="420" spans="1:9" ht="28.5" hidden="1" customHeight="1">
      <c r="A420" s="1"/>
      <c r="B420" s="32"/>
      <c r="C420" s="32"/>
      <c r="D420" s="3" t="s">
        <v>4</v>
      </c>
      <c r="E420" s="4">
        <v>0</v>
      </c>
      <c r="F420" s="4"/>
      <c r="G420" s="16" t="e">
        <f t="shared" si="12"/>
        <v>#DIV/0!</v>
      </c>
      <c r="H420" s="18"/>
      <c r="I420" s="16" t="e">
        <f t="shared" si="13"/>
        <v>#DIV/0!</v>
      </c>
    </row>
    <row r="421" spans="1:9" ht="36.75" customHeight="1">
      <c r="A421" s="1"/>
      <c r="B421" s="32"/>
      <c r="C421" s="32"/>
      <c r="D421" s="19" t="s">
        <v>30</v>
      </c>
      <c r="E421" s="4">
        <v>21100</v>
      </c>
      <c r="F421" s="4">
        <v>0</v>
      </c>
      <c r="G421" s="16">
        <f t="shared" si="12"/>
        <v>0</v>
      </c>
      <c r="H421" s="18">
        <v>0</v>
      </c>
      <c r="I421" s="16">
        <f t="shared" si="13"/>
        <v>0</v>
      </c>
    </row>
    <row r="422" spans="1:9" ht="37.5" hidden="1" customHeight="1">
      <c r="A422" s="1"/>
      <c r="B422" s="32"/>
      <c r="C422" s="32"/>
      <c r="D422" s="3" t="s">
        <v>6</v>
      </c>
      <c r="E422" s="4"/>
      <c r="F422" s="4"/>
      <c r="G422" s="16" t="e">
        <f t="shared" si="12"/>
        <v>#DIV/0!</v>
      </c>
      <c r="H422" s="18"/>
      <c r="I422" s="16" t="e">
        <f t="shared" si="13"/>
        <v>#DIV/0!</v>
      </c>
    </row>
    <row r="423" spans="1:9" ht="18.75" hidden="1" customHeight="1">
      <c r="A423" s="1"/>
      <c r="B423" s="32"/>
      <c r="C423" s="32"/>
      <c r="D423" s="3" t="s">
        <v>7</v>
      </c>
      <c r="E423" s="4"/>
      <c r="F423" s="4"/>
      <c r="G423" s="16" t="e">
        <f t="shared" si="12"/>
        <v>#DIV/0!</v>
      </c>
      <c r="H423" s="18"/>
      <c r="I423" s="16" t="e">
        <f t="shared" si="13"/>
        <v>#DIV/0!</v>
      </c>
    </row>
    <row r="424" spans="1:9" ht="37.5" hidden="1" customHeight="1">
      <c r="A424" s="1"/>
      <c r="B424" s="32"/>
      <c r="C424" s="32"/>
      <c r="D424" s="3" t="s">
        <v>8</v>
      </c>
      <c r="E424" s="4"/>
      <c r="F424" s="4"/>
      <c r="G424" s="16" t="e">
        <f t="shared" si="12"/>
        <v>#DIV/0!</v>
      </c>
      <c r="H424" s="18"/>
      <c r="I424" s="16" t="e">
        <f t="shared" si="13"/>
        <v>#DIV/0!</v>
      </c>
    </row>
    <row r="425" spans="1:9" ht="15" customHeight="1">
      <c r="A425" s="1"/>
      <c r="B425" s="32"/>
      <c r="C425" s="3" t="s">
        <v>44</v>
      </c>
      <c r="D425" s="5"/>
      <c r="E425" s="4">
        <f>SUM(E420:E424)</f>
        <v>21100</v>
      </c>
      <c r="F425" s="4">
        <f>SUM(F420:F424)</f>
        <v>0</v>
      </c>
      <c r="G425" s="16">
        <f t="shared" si="12"/>
        <v>0</v>
      </c>
      <c r="H425" s="18">
        <f>SUM(H420:H424)</f>
        <v>0</v>
      </c>
      <c r="I425" s="16">
        <f t="shared" si="13"/>
        <v>0</v>
      </c>
    </row>
    <row r="426" spans="1:9" ht="18.75" hidden="1" customHeight="1">
      <c r="A426" s="1"/>
      <c r="B426" s="32"/>
      <c r="C426" s="32" t="s">
        <v>97</v>
      </c>
      <c r="D426" s="3" t="s">
        <v>3</v>
      </c>
      <c r="E426" s="4"/>
      <c r="F426" s="4"/>
      <c r="G426" s="16" t="e">
        <f t="shared" si="12"/>
        <v>#DIV/0!</v>
      </c>
      <c r="H426" s="18"/>
      <c r="I426" s="16" t="e">
        <f t="shared" si="13"/>
        <v>#DIV/0!</v>
      </c>
    </row>
    <row r="427" spans="1:9" ht="28.5" hidden="1" customHeight="1">
      <c r="A427" s="1"/>
      <c r="B427" s="32"/>
      <c r="C427" s="32"/>
      <c r="D427" s="3" t="s">
        <v>4</v>
      </c>
      <c r="E427" s="4">
        <v>0</v>
      </c>
      <c r="F427" s="4"/>
      <c r="G427" s="16" t="e">
        <f t="shared" si="12"/>
        <v>#DIV/0!</v>
      </c>
      <c r="H427" s="18"/>
      <c r="I427" s="16" t="e">
        <f t="shared" si="13"/>
        <v>#DIV/0!</v>
      </c>
    </row>
    <row r="428" spans="1:9" ht="36.75" customHeight="1">
      <c r="A428" s="1"/>
      <c r="B428" s="32"/>
      <c r="C428" s="32"/>
      <c r="D428" s="19" t="s">
        <v>30</v>
      </c>
      <c r="E428" s="4">
        <v>15200</v>
      </c>
      <c r="F428" s="4">
        <v>498.03</v>
      </c>
      <c r="G428" s="16">
        <f t="shared" si="12"/>
        <v>3.2765131578947365E-2</v>
      </c>
      <c r="H428" s="18">
        <v>498.03</v>
      </c>
      <c r="I428" s="16">
        <f t="shared" si="13"/>
        <v>3.2765131578947365E-2</v>
      </c>
    </row>
    <row r="429" spans="1:9" ht="37.5" hidden="1" customHeight="1">
      <c r="A429" s="1"/>
      <c r="B429" s="32"/>
      <c r="C429" s="32"/>
      <c r="D429" s="3" t="s">
        <v>6</v>
      </c>
      <c r="E429" s="4"/>
      <c r="F429" s="4"/>
      <c r="G429" s="16" t="e">
        <f t="shared" si="12"/>
        <v>#DIV/0!</v>
      </c>
      <c r="H429" s="18"/>
      <c r="I429" s="16" t="e">
        <f t="shared" si="13"/>
        <v>#DIV/0!</v>
      </c>
    </row>
    <row r="430" spans="1:9" ht="18.75" hidden="1" customHeight="1">
      <c r="A430" s="1"/>
      <c r="B430" s="32"/>
      <c r="C430" s="32"/>
      <c r="D430" s="3" t="s">
        <v>7</v>
      </c>
      <c r="E430" s="4"/>
      <c r="F430" s="4"/>
      <c r="G430" s="16" t="e">
        <f t="shared" si="12"/>
        <v>#DIV/0!</v>
      </c>
      <c r="H430" s="18"/>
      <c r="I430" s="16" t="e">
        <f t="shared" si="13"/>
        <v>#DIV/0!</v>
      </c>
    </row>
    <row r="431" spans="1:9" ht="37.5" hidden="1" customHeight="1">
      <c r="A431" s="1"/>
      <c r="B431" s="32"/>
      <c r="C431" s="32"/>
      <c r="D431" s="3" t="s">
        <v>8</v>
      </c>
      <c r="E431" s="4"/>
      <c r="F431" s="4"/>
      <c r="G431" s="16" t="e">
        <f t="shared" si="12"/>
        <v>#DIV/0!</v>
      </c>
      <c r="H431" s="18"/>
      <c r="I431" s="16" t="e">
        <f t="shared" si="13"/>
        <v>#DIV/0!</v>
      </c>
    </row>
    <row r="432" spans="1:9" ht="17.25" customHeight="1">
      <c r="A432" s="1"/>
      <c r="B432" s="32"/>
      <c r="C432" s="3" t="s">
        <v>45</v>
      </c>
      <c r="D432" s="5"/>
      <c r="E432" s="4">
        <f>SUM(E427:E431)</f>
        <v>15200</v>
      </c>
      <c r="F432" s="4">
        <f>SUM(F427:F431)</f>
        <v>498.03</v>
      </c>
      <c r="G432" s="16">
        <f t="shared" si="12"/>
        <v>3.2765131578947365E-2</v>
      </c>
      <c r="H432" s="18">
        <f>SUM(H427:H431)</f>
        <v>498.03</v>
      </c>
      <c r="I432" s="16">
        <f t="shared" si="13"/>
        <v>3.2765131578947365E-2</v>
      </c>
    </row>
    <row r="433" spans="1:9" s="12" customFormat="1" ht="27" customHeight="1">
      <c r="A433" s="11"/>
      <c r="B433" s="34"/>
      <c r="C433" s="37" t="s">
        <v>98</v>
      </c>
      <c r="D433" s="13" t="s">
        <v>3</v>
      </c>
      <c r="E433" s="14">
        <f>E293+E202+E69</f>
        <v>232527.80000000002</v>
      </c>
      <c r="F433" s="14">
        <f>F293+F202+F69</f>
        <v>3320.7</v>
      </c>
      <c r="G433" s="21">
        <f t="shared" si="12"/>
        <v>1.4280873082702367E-2</v>
      </c>
      <c r="H433" s="14">
        <f>H293+H202+H69</f>
        <v>3320.7</v>
      </c>
      <c r="I433" s="21">
        <f t="shared" si="13"/>
        <v>1.4280873082702367E-2</v>
      </c>
    </row>
    <row r="434" spans="1:9" s="12" customFormat="1" ht="27" customHeight="1">
      <c r="A434" s="11"/>
      <c r="B434" s="35"/>
      <c r="C434" s="38"/>
      <c r="D434" s="13" t="s">
        <v>4</v>
      </c>
      <c r="E434" s="14">
        <f>E357+E294+E266+E203+E98+E70+E4</f>
        <v>2454424.41</v>
      </c>
      <c r="F434" s="14">
        <f>F357+F294+F266+F203+F98+F70+F4</f>
        <v>1051442.6500000001</v>
      </c>
      <c r="G434" s="21">
        <f t="shared" si="12"/>
        <v>0.42838664972371265</v>
      </c>
      <c r="H434" s="14">
        <f>H357+H294+H266+H203+H98+H70+H4</f>
        <v>1051442.55</v>
      </c>
      <c r="I434" s="21">
        <f t="shared" si="13"/>
        <v>0.42838660898096265</v>
      </c>
    </row>
    <row r="435" spans="1:9" s="12" customFormat="1" ht="37.5" customHeight="1">
      <c r="A435" s="11"/>
      <c r="B435" s="35"/>
      <c r="C435" s="38"/>
      <c r="D435" s="13" t="s">
        <v>30</v>
      </c>
      <c r="E435" s="14">
        <f>E407+E358+E295+E267+E204+E197+E155+E148+E141+E134+E99+E71+E64+E55+E5</f>
        <v>1905163.08</v>
      </c>
      <c r="F435" s="14">
        <f>F407+F358+F295+F267+F204+F197+F155+F148+F141+F134+F99+F71+F64+F55+F5</f>
        <v>760871.46000000008</v>
      </c>
      <c r="G435" s="21">
        <f t="shared" si="12"/>
        <v>0.39937340167226004</v>
      </c>
      <c r="H435" s="14">
        <f>H407+H358+H295+H267+H204+H197+H155+H148+H141+H134+H99+H71+H64+H55+H5</f>
        <v>743276.63</v>
      </c>
      <c r="I435" s="21">
        <f t="shared" si="13"/>
        <v>0.3901380610419975</v>
      </c>
    </row>
    <row r="436" spans="1:9" s="12" customFormat="1" ht="17.25" customHeight="1">
      <c r="A436" s="11"/>
      <c r="B436" s="35"/>
      <c r="C436" s="38"/>
      <c r="D436" s="13" t="s">
        <v>7</v>
      </c>
      <c r="E436" s="14">
        <f>E360+E297+E206+E157+E66</f>
        <v>1959726.03</v>
      </c>
      <c r="F436" s="14">
        <f>F360+F297+F206+F157+F66</f>
        <v>527709.39</v>
      </c>
      <c r="G436" s="21">
        <f t="shared" si="12"/>
        <v>0.26927712441519186</v>
      </c>
      <c r="H436" s="14">
        <f>H360+H297+H206+H157+H66</f>
        <v>527709.39</v>
      </c>
      <c r="I436" s="21">
        <f t="shared" si="13"/>
        <v>0.26927712441519186</v>
      </c>
    </row>
    <row r="437" spans="1:9" s="12" customFormat="1" ht="27" customHeight="1">
      <c r="A437" s="11"/>
      <c r="B437" s="36"/>
      <c r="C437" s="39"/>
      <c r="D437" s="22" t="s">
        <v>99</v>
      </c>
      <c r="E437" s="14">
        <f>SUM(E433:E436)</f>
        <v>6551841.3200000003</v>
      </c>
      <c r="F437" s="14">
        <f>SUM(F433:F436)</f>
        <v>2343344.2000000002</v>
      </c>
      <c r="G437" s="21">
        <f t="shared" si="12"/>
        <v>0.35766192823485538</v>
      </c>
      <c r="H437" s="14">
        <f>SUM(H433:H436)</f>
        <v>2325749.27</v>
      </c>
      <c r="I437" s="21">
        <f t="shared" si="13"/>
        <v>0.35497643431938303</v>
      </c>
    </row>
    <row r="438" spans="1:9" ht="6.75" customHeight="1"/>
  </sheetData>
  <mergeCells count="129">
    <mergeCell ref="B419:B425"/>
    <mergeCell ref="C419:C424"/>
    <mergeCell ref="B426:B432"/>
    <mergeCell ref="C426:C431"/>
    <mergeCell ref="B433:B437"/>
    <mergeCell ref="C433:C437"/>
    <mergeCell ref="B398:B404"/>
    <mergeCell ref="C398:C403"/>
    <mergeCell ref="B405:B411"/>
    <mergeCell ref="C405:C410"/>
    <mergeCell ref="B412:B418"/>
    <mergeCell ref="C412:C417"/>
    <mergeCell ref="B377:B383"/>
    <mergeCell ref="C377:C382"/>
    <mergeCell ref="B384:B390"/>
    <mergeCell ref="C384:C389"/>
    <mergeCell ref="B391:B397"/>
    <mergeCell ref="C391:C396"/>
    <mergeCell ref="B356:B362"/>
    <mergeCell ref="C356:C361"/>
    <mergeCell ref="B363:B369"/>
    <mergeCell ref="C363:C368"/>
    <mergeCell ref="B370:B376"/>
    <mergeCell ref="C370:C375"/>
    <mergeCell ref="B335:B341"/>
    <mergeCell ref="C335:C340"/>
    <mergeCell ref="B342:B348"/>
    <mergeCell ref="C342:C347"/>
    <mergeCell ref="B349:B355"/>
    <mergeCell ref="C349:C354"/>
    <mergeCell ref="B314:B320"/>
    <mergeCell ref="C314:C319"/>
    <mergeCell ref="B321:B327"/>
    <mergeCell ref="C321:C326"/>
    <mergeCell ref="B328:B334"/>
    <mergeCell ref="C328:C333"/>
    <mergeCell ref="B293:B299"/>
    <mergeCell ref="C293:C298"/>
    <mergeCell ref="B300:B306"/>
    <mergeCell ref="C300:C305"/>
    <mergeCell ref="B307:B313"/>
    <mergeCell ref="C307:C312"/>
    <mergeCell ref="B272:B278"/>
    <mergeCell ref="C272:C277"/>
    <mergeCell ref="B279:B285"/>
    <mergeCell ref="C279:C284"/>
    <mergeCell ref="B286:B292"/>
    <mergeCell ref="C286:C291"/>
    <mergeCell ref="B251:B257"/>
    <mergeCell ref="C251:C256"/>
    <mergeCell ref="B258:B264"/>
    <mergeCell ref="C258:C263"/>
    <mergeCell ref="B265:B271"/>
    <mergeCell ref="C265:C270"/>
    <mergeCell ref="B230:B236"/>
    <mergeCell ref="C230:C235"/>
    <mergeCell ref="B237:B243"/>
    <mergeCell ref="C237:C242"/>
    <mergeCell ref="B244:B250"/>
    <mergeCell ref="C244:C249"/>
    <mergeCell ref="B209:B215"/>
    <mergeCell ref="C209:C214"/>
    <mergeCell ref="B216:B222"/>
    <mergeCell ref="C216:C221"/>
    <mergeCell ref="B223:B229"/>
    <mergeCell ref="C223:C228"/>
    <mergeCell ref="B195:B201"/>
    <mergeCell ref="C195:C200"/>
    <mergeCell ref="B202:B208"/>
    <mergeCell ref="C202:C207"/>
    <mergeCell ref="B174:B180"/>
    <mergeCell ref="C174:C179"/>
    <mergeCell ref="B181:B187"/>
    <mergeCell ref="C181:C186"/>
    <mergeCell ref="B188:B194"/>
    <mergeCell ref="C188:C193"/>
    <mergeCell ref="B153:B159"/>
    <mergeCell ref="C153:C158"/>
    <mergeCell ref="B160:B166"/>
    <mergeCell ref="C160:C165"/>
    <mergeCell ref="B167:B173"/>
    <mergeCell ref="C167:C172"/>
    <mergeCell ref="B146:B152"/>
    <mergeCell ref="C146:C151"/>
    <mergeCell ref="B132:B138"/>
    <mergeCell ref="C132:C137"/>
    <mergeCell ref="B139:B145"/>
    <mergeCell ref="C139:C144"/>
    <mergeCell ref="B111:B117"/>
    <mergeCell ref="C111:C116"/>
    <mergeCell ref="B118:B124"/>
    <mergeCell ref="C118:C123"/>
    <mergeCell ref="B125:B131"/>
    <mergeCell ref="C125:C130"/>
    <mergeCell ref="B90:B96"/>
    <mergeCell ref="C90:C95"/>
    <mergeCell ref="B97:B103"/>
    <mergeCell ref="C97:C102"/>
    <mergeCell ref="B104:B110"/>
    <mergeCell ref="C104:C109"/>
    <mergeCell ref="B69:B75"/>
    <mergeCell ref="C69:C74"/>
    <mergeCell ref="B76:B82"/>
    <mergeCell ref="C76:C81"/>
    <mergeCell ref="B83:B89"/>
    <mergeCell ref="C83:C88"/>
    <mergeCell ref="B60:B61"/>
    <mergeCell ref="C60:C61"/>
    <mergeCell ref="B62:B68"/>
    <mergeCell ref="C62:C67"/>
    <mergeCell ref="B39:B45"/>
    <mergeCell ref="C39:C44"/>
    <mergeCell ref="B46:B52"/>
    <mergeCell ref="C46:C51"/>
    <mergeCell ref="B53:B59"/>
    <mergeCell ref="C53:C58"/>
    <mergeCell ref="B18:B24"/>
    <mergeCell ref="C18:C23"/>
    <mergeCell ref="B25:B31"/>
    <mergeCell ref="C25:C30"/>
    <mergeCell ref="B32:B38"/>
    <mergeCell ref="C32:C37"/>
    <mergeCell ref="B1:I1"/>
    <mergeCell ref="B3:B6"/>
    <mergeCell ref="C3:C5"/>
    <mergeCell ref="B7:B10"/>
    <mergeCell ref="C7:C9"/>
    <mergeCell ref="B11:B17"/>
    <mergeCell ref="C11:C16"/>
  </mergeCells>
  <pageMargins left="0.39370078740157483" right="0.19685039370078741" top="0.39370078740157483" bottom="0.39370078740157483" header="0.39370078740157483" footer="0.39370078740157483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оперативный отчет</vt:lpstr>
      <vt:lpstr>'Сводный оперативный отчет'!Заголовки_для_печати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2017-07-28T07:03:01Z</cp:lastPrinted>
  <dcterms:created xsi:type="dcterms:W3CDTF">2017-07-26T10:01:32Z</dcterms:created>
  <dcterms:modified xsi:type="dcterms:W3CDTF">2026-04-16T06:06:45Z</dcterms:modified>
</cp:coreProperties>
</file>